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оступления и выпл" sheetId="1" state="visible" r:id="rId3"/>
  </sheets>
  <definedNames>
    <definedName function="false" hidden="false" localSheetId="0" name="_xlnm.Print_Area" vbProcedure="false">'поступления и выпл'!$A$1:$FK$106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<sst xmlns="http://schemas.openxmlformats.org/spreadsheetml/2006/main" count="231" uniqueCount="174">
  <si>
    <t xml:space="preserve">(в ред. Приказа Минфина России от 31.01.2023 № 10н)</t>
  </si>
  <si>
    <t xml:space="preserve">Сведения о поступлениях и выплатах учреждения</t>
  </si>
  <si>
    <t xml:space="preserve">КОДЫ</t>
  </si>
  <si>
    <t xml:space="preserve">на 1 </t>
  </si>
  <si>
    <t xml:space="preserve">января</t>
  </si>
  <si>
    <t xml:space="preserve">20</t>
  </si>
  <si>
    <t xml:space="preserve">26</t>
  </si>
  <si>
    <t xml:space="preserve"> г.</t>
  </si>
  <si>
    <t xml:space="preserve">Дата</t>
  </si>
  <si>
    <t xml:space="preserve">01.01.2026</t>
  </si>
  <si>
    <t xml:space="preserve">ИНН</t>
  </si>
  <si>
    <t xml:space="preserve">3250514244</t>
  </si>
  <si>
    <t xml:space="preserve">Учреждение</t>
  </si>
  <si>
    <t xml:space="preserve">Государственное бюджетное учреждение «Автобаза администрации Брянской области»</t>
  </si>
  <si>
    <t xml:space="preserve">КПП</t>
  </si>
  <si>
    <t xml:space="preserve">325701001</t>
  </si>
  <si>
    <t xml:space="preserve">Орган, осуществляющий </t>
  </si>
  <si>
    <t xml:space="preserve">Администрация Губернатора Брянской области и Правительства Брянской области</t>
  </si>
  <si>
    <t xml:space="preserve">803</t>
  </si>
  <si>
    <t xml:space="preserve">функции и полномочия учредителя</t>
  </si>
  <si>
    <t xml:space="preserve">Глава по БК</t>
  </si>
  <si>
    <t xml:space="preserve">Публично-правовое образование</t>
  </si>
  <si>
    <t xml:space="preserve">Брянская область</t>
  </si>
  <si>
    <t xml:space="preserve">по ОКТМО</t>
  </si>
  <si>
    <t xml:space="preserve">15701000001</t>
  </si>
  <si>
    <t xml:space="preserve">Периодичность: годовая</t>
  </si>
  <si>
    <t xml:space="preserve">Единица измерения: руб.</t>
  </si>
  <si>
    <t xml:space="preserve">по ОКЕИ</t>
  </si>
  <si>
    <t xml:space="preserve">383</t>
  </si>
  <si>
    <t xml:space="preserve">Раздел 1. Сведения о поступлениях учреждения</t>
  </si>
  <si>
    <t xml:space="preserve">Наименование показателя </t>
  </si>
  <si>
    <t xml:space="preserve">Код 
строки</t>
  </si>
  <si>
    <t xml:space="preserve">Сумма поступлений</t>
  </si>
  <si>
    <t xml:space="preserve">Изменение, %</t>
  </si>
  <si>
    <t xml:space="preserve">Доля в общей сумме 
поступлений, %</t>
  </si>
  <si>
    <r>
      <rPr>
        <sz val="6.5"/>
        <rFont val="Times New Roman"/>
        <family val="1"/>
        <charset val="204"/>
      </rPr>
      <t xml:space="preserve">за 20</t>
    </r>
    <r>
      <rPr>
        <b val="true"/>
        <i val="true"/>
        <sz val="6.5"/>
        <rFont val="Times New Roman"/>
        <family val="1"/>
        <charset val="204"/>
      </rPr>
      <t xml:space="preserve">25</t>
    </r>
    <r>
      <rPr>
        <sz val="6.5"/>
        <rFont val="Times New Roman"/>
        <family val="1"/>
        <charset val="204"/>
      </rPr>
      <t xml:space="preserve"> год
(за отчетный
финансовый год)</t>
    </r>
  </si>
  <si>
    <r>
      <rPr>
        <sz val="6.5"/>
        <rFont val="Times New Roman"/>
        <family val="1"/>
        <charset val="204"/>
      </rPr>
      <t xml:space="preserve">за 20</t>
    </r>
    <r>
      <rPr>
        <b val="true"/>
        <i val="true"/>
        <sz val="6.5"/>
        <rFont val="Times New Roman"/>
        <family val="1"/>
        <charset val="204"/>
      </rPr>
      <t xml:space="preserve">24</t>
    </r>
    <r>
      <rPr>
        <sz val="6.5"/>
        <rFont val="Times New Roman"/>
        <family val="1"/>
        <charset val="204"/>
      </rPr>
      <t xml:space="preserve"> год
(за год, предшествующий отчетному)</t>
    </r>
  </si>
  <si>
    <t xml:space="preserve">Субсидии на финансовое обеспечение выполнения государственного (муниципального) задания</t>
  </si>
  <si>
    <t xml:space="preserve">0100</t>
  </si>
  <si>
    <t xml:space="preserve">Субсидии на финансовое обеспечение выполнения государственного задания из бюджета Федерального фонда обязательного медицинского страхования</t>
  </si>
  <si>
    <t xml:space="preserve">0200</t>
  </si>
  <si>
    <t xml:space="preserve">Субсидии на иные цели</t>
  </si>
  <si>
    <t xml:space="preserve">0300</t>
  </si>
  <si>
    <t xml:space="preserve">Субсидии на осуществление капитальных вложений</t>
  </si>
  <si>
    <t xml:space="preserve">0400</t>
  </si>
  <si>
    <t xml:space="preserve">Гранты в форме субсидий, всего</t>
  </si>
  <si>
    <t xml:space="preserve">0500</t>
  </si>
  <si>
    <t xml:space="preserve">в том числе:
гранты в форме субсидий из федерального бюджета</t>
  </si>
  <si>
    <t xml:space="preserve">0501</t>
  </si>
  <si>
    <t xml:space="preserve">гранты в форме субсидий из бюджетов субъектов Российской Федерации и местных бюджетов</t>
  </si>
  <si>
    <t xml:space="preserve">0502</t>
  </si>
  <si>
    <t xml:space="preserve">Гранты, предоставляемые юридическими и физическими лицами (за исключением грантов в форме субсидий, предоставляемых  из бюджетов бюджетной системы Российской Федерации)</t>
  </si>
  <si>
    <t xml:space="preserve">0600</t>
  </si>
  <si>
    <t xml:space="preserve">из них:
гранты, предоставляемые юридическими лицами (операторами), источником финансового обеспечения 
которых являются субсидии и имущественные взносы, полученные из бюджетов бюджетной системы 
Российской Федерации</t>
  </si>
  <si>
    <t xml:space="preserve">0610</t>
  </si>
  <si>
    <t xml:space="preserve">Пожертвования и иные безвозмездные перечисления от физических и юридических лиц, в том числе иностранных организаций</t>
  </si>
  <si>
    <t xml:space="preserve">0700</t>
  </si>
  <si>
    <t xml:space="preserve">Доходы от приносящей доход деятельности, компенсаций затрат (за исключением доходов от собственности), 
всего</t>
  </si>
  <si>
    <t xml:space="preserve">0800</t>
  </si>
  <si>
    <t xml:space="preserve">в том числе:
доходы в виде платы за оказание услуг (выполнение работ) в рамках установленного государственного задания</t>
  </si>
  <si>
    <t xml:space="preserve">0801</t>
  </si>
  <si>
    <t xml:space="preserve">доходы от оказания услуг, выполнения работ, реализации готовой продукции сверх установленного государственного задания по видам деятельности, отнесенным в соответствии с учредительными документами 
к основным</t>
  </si>
  <si>
    <t xml:space="preserve">0802</t>
  </si>
  <si>
    <t xml:space="preserve">доходы от платы за пользование служебными жилыми помещениями и общежитиями, включающей плату 
за пользование и плату за содержание жилого помещения</t>
  </si>
  <si>
    <t xml:space="preserve">0803</t>
  </si>
  <si>
    <t xml:space="preserve">доходы от оказания услуг в рамках обязательного медицинского страхования</t>
  </si>
  <si>
    <t xml:space="preserve">0804</t>
  </si>
  <si>
    <t xml:space="preserve">доходы от оказания медицинских услуг, предоставляемых женщинам в период беременности, женщинам 
и новорожденным в период родов и в послеродовой период</t>
  </si>
  <si>
    <t xml:space="preserve">0805</t>
  </si>
  <si>
    <t xml:space="preserve">возмещение расходов, понесенных в связи с эксплуатацией имущества, находящегося в оперативном 
управлении учреждения</t>
  </si>
  <si>
    <t xml:space="preserve">0806</t>
  </si>
  <si>
    <t xml:space="preserve">прочие доходы от оказания услуг, выполнения работ, компенсации затрат учреждения, включая возмещение расходов по решению судов (возмещение судебных издержек)</t>
  </si>
  <si>
    <t xml:space="preserve">0807</t>
  </si>
  <si>
    <t xml:space="preserve">Доходы от собственности, всего</t>
  </si>
  <si>
    <t xml:space="preserve">0900</t>
  </si>
  <si>
    <t xml:space="preserve">доходы в виде арендной либо иной платы за передачу в возмездное пользование государственного (муниципального) имущества</t>
  </si>
  <si>
    <t xml:space="preserve">0901</t>
  </si>
  <si>
    <t xml:space="preserve">доходы от распоряжения правами на результаты интеллектуальной деятельности и средствами 
индивидуализации</t>
  </si>
  <si>
    <t xml:space="preserve">0902</t>
  </si>
  <si>
    <t xml:space="preserve">проценты по депозитам учреждения в кредитных организациях</t>
  </si>
  <si>
    <t xml:space="preserve">0903</t>
  </si>
  <si>
    <t xml:space="preserve">проценты по остаткам средств на счетах учреждения в кредитных организациях</t>
  </si>
  <si>
    <t xml:space="preserve">0904</t>
  </si>
  <si>
    <t xml:space="preserve">проценты, полученные от предоставления займов</t>
  </si>
  <si>
    <t xml:space="preserve">0905</t>
  </si>
  <si>
    <t xml:space="preserve">проценты по иным финансовым инструментам</t>
  </si>
  <si>
    <t xml:space="preserve">0906</t>
  </si>
  <si>
    <t xml:space="preserve">доходы в виде прибыли, приходящейся на доли в уставных (складочных) капиталах хозяйственных 
товариществ и обществ, или дивидендов по акциям, принадлежащим учреждению</t>
  </si>
  <si>
    <t xml:space="preserve">0907</t>
  </si>
  <si>
    <t xml:space="preserve">прочие доходы от использования имущества, находящегося в оперативном управлении учреждения</t>
  </si>
  <si>
    <t xml:space="preserve">0908</t>
  </si>
  <si>
    <t xml:space="preserve">Поступления доходов от штрафов, пеней, неустоек, возмещения ущерба</t>
  </si>
  <si>
    <t xml:space="preserve">1000</t>
  </si>
  <si>
    <t xml:space="preserve">Поступления доходов от выбытия нефинансовых активов</t>
  </si>
  <si>
    <t xml:space="preserve">1100</t>
  </si>
  <si>
    <t xml:space="preserve">Поступления доходов от выбытия финансовых активов</t>
  </si>
  <si>
    <t xml:space="preserve">1200</t>
  </si>
  <si>
    <t xml:space="preserve">Иные поступления, всего</t>
  </si>
  <si>
    <t xml:space="preserve">1300</t>
  </si>
  <si>
    <t xml:space="preserve">из них:
возврат денежных обеспечений</t>
  </si>
  <si>
    <t xml:space="preserve">1301</t>
  </si>
  <si>
    <t xml:space="preserve">возврат денежных средств с депозитных счетов</t>
  </si>
  <si>
    <t xml:space="preserve">1302</t>
  </si>
  <si>
    <t xml:space="preserve">Итого</t>
  </si>
  <si>
    <t xml:space="preserve">9000</t>
  </si>
  <si>
    <t xml:space="preserve">х</t>
  </si>
  <si>
    <t xml:space="preserve">100%</t>
  </si>
  <si>
    <t xml:space="preserve">Раздел 2.  Сведения о выплатах учреждения</t>
  </si>
  <si>
    <t xml:space="preserve">Код строки</t>
  </si>
  <si>
    <t xml:space="preserve">Сумма выплат за отчетный период, всего</t>
  </si>
  <si>
    <t xml:space="preserve">Доля в общей сумме выплат, %</t>
  </si>
  <si>
    <t xml:space="preserve">в том числе по источникам финансового обеспечения обязательств по выплатам</t>
  </si>
  <si>
    <t xml:space="preserve">за счет средств субсидии на выполнение государствен-ного задания</t>
  </si>
  <si>
    <t xml:space="preserve">доля в общей сумме выплат, отраженных 
в графе 3,
%</t>
  </si>
  <si>
    <t xml:space="preserve">за счет средств субсидии 
на иные цели</t>
  </si>
  <si>
    <t xml:space="preserve">за счет средств гранта в форме субсидии</t>
  </si>
  <si>
    <t xml:space="preserve">ОМС</t>
  </si>
  <si>
    <t xml:space="preserve">за счет средств от приносящей доход деятельности, всего</t>
  </si>
  <si>
    <t xml:space="preserve">из них:</t>
  </si>
  <si>
    <t xml:space="preserve">в том числе:</t>
  </si>
  <si>
    <t xml:space="preserve">за счет средств, полученных от оказания услуг, выполнения работ, реализации продукции</t>
  </si>
  <si>
    <t xml:space="preserve">за счет без-возмездных поступлений</t>
  </si>
  <si>
    <t xml:space="preserve">из федерального бюджета</t>
  </si>
  <si>
    <t xml:space="preserve">из бюджетов субъектов Российской Федерации и местных бюджетов</t>
  </si>
  <si>
    <t xml:space="preserve">Оплата труда и компенсационные выплаты работникам</t>
  </si>
  <si>
    <t xml:space="preserve">Взносы по обязательному социальному страхованию</t>
  </si>
  <si>
    <t xml:space="preserve">Приобретение товаров, работ, услуг, всего</t>
  </si>
  <si>
    <t xml:space="preserve">из них:
услуги связи</t>
  </si>
  <si>
    <t xml:space="preserve">0301</t>
  </si>
  <si>
    <t xml:space="preserve">коммунальные услуги</t>
  </si>
  <si>
    <t xml:space="preserve">0303</t>
  </si>
  <si>
    <t xml:space="preserve">работы, услуги по содержанию имущества</t>
  </si>
  <si>
    <t xml:space="preserve">0304</t>
  </si>
  <si>
    <t xml:space="preserve">прочие работы, услуги</t>
  </si>
  <si>
    <t xml:space="preserve">0305</t>
  </si>
  <si>
    <t xml:space="preserve">нефинансовые активы</t>
  </si>
  <si>
    <t xml:space="preserve">0306</t>
  </si>
  <si>
    <t xml:space="preserve">Обслуживание долговых обязательств</t>
  </si>
  <si>
    <t xml:space="preserve">Безвозмездные 
перечисления организациям</t>
  </si>
  <si>
    <t xml:space="preserve">Социальное обеспечение</t>
  </si>
  <si>
    <t xml:space="preserve">Уплата налогов, сборов, прочих платежей в бюджет (за исключением взносов по обязательному социальному страхованию), всего</t>
  </si>
  <si>
    <t xml:space="preserve">из них:
налог на прибыль</t>
  </si>
  <si>
    <t xml:space="preserve">0701</t>
  </si>
  <si>
    <t xml:space="preserve">налог на добавленную стоимость</t>
  </si>
  <si>
    <t xml:space="preserve">0702</t>
  </si>
  <si>
    <t xml:space="preserve">налог на имущество организаций</t>
  </si>
  <si>
    <t xml:space="preserve">0703</t>
  </si>
  <si>
    <t xml:space="preserve">земельный налог</t>
  </si>
  <si>
    <t xml:space="preserve">0704</t>
  </si>
  <si>
    <t xml:space="preserve">транспортный налог</t>
  </si>
  <si>
    <t xml:space="preserve">0705</t>
  </si>
  <si>
    <t xml:space="preserve">водный налог</t>
  </si>
  <si>
    <t xml:space="preserve">0706</t>
  </si>
  <si>
    <t xml:space="preserve">государственные пошлины</t>
  </si>
  <si>
    <t xml:space="preserve">0707</t>
  </si>
  <si>
    <t xml:space="preserve">Приобретение финансовых активов, всего:</t>
  </si>
  <si>
    <t xml:space="preserve">из них:
приобретение ценных бумаг, кроме акций и иных форм участия в капитале</t>
  </si>
  <si>
    <t xml:space="preserve">приобретение акций и иные формы участия в капитале</t>
  </si>
  <si>
    <t xml:space="preserve">Иные выплаты, всего</t>
  </si>
  <si>
    <t xml:space="preserve">из них:
перечисление денежных обеспечений</t>
  </si>
  <si>
    <t xml:space="preserve">перечисление денежных средств на депозитные счета</t>
  </si>
  <si>
    <t xml:space="preserve">Руководитель
(уполномоченное лицо) 
Учреждения</t>
  </si>
  <si>
    <t xml:space="preserve">Директор</t>
  </si>
  <si>
    <t xml:space="preserve">В.В. Фокин</t>
  </si>
  <si>
    <t xml:space="preserve">(должность)</t>
  </si>
  <si>
    <t xml:space="preserve">(расшифровка подписи)</t>
  </si>
  <si>
    <t xml:space="preserve">Исполнитель</t>
  </si>
  <si>
    <t xml:space="preserve">Зам.гл. бухгалтера</t>
  </si>
  <si>
    <t xml:space="preserve">Н.В. Лебедева</t>
  </si>
  <si>
    <t xml:space="preserve">66-09-66</t>
  </si>
  <si>
    <t xml:space="preserve">(телефон)</t>
  </si>
  <si>
    <t xml:space="preserve">"</t>
  </si>
  <si>
    <t xml:space="preserve">04</t>
  </si>
  <si>
    <t xml:space="preserve">марта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</si>
</sst>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_-* #,##0.00&quot; р.&quot;_-;\-* #,##0.00&quot; р.&quot;_-;_-* \-??&quot; р.&quot;_-;_-@_-"/>
    <numFmt numFmtId="166" formatCode="@"/>
    <numFmt numFmtId="167" formatCode="#,##0.00"/>
    <numFmt numFmtId="168" formatCode="0%"/>
    <numFmt numFmtId="169" formatCode="0.00%"/>
    <numFmt numFmtId="170" formatCode="0.00"/>
    <numFmt numFmtId="171" formatCode="0.000%"/>
  </numFmts>
  <fonts count="25">
    <font>
      <sz val="11"/>
      <color rgb="FF000000"/>
      <name val="Times New Roman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0"/>
      <charset val="1"/>
    </font>
    <font>
      <sz val="10"/>
      <name val="Times New Roman"/>
      <family val="2"/>
      <charset val="204"/>
    </font>
    <font>
      <sz val="7"/>
      <name val="Times New Roman"/>
      <family val="2"/>
      <charset val="204"/>
    </font>
    <font>
      <b val="true"/>
      <sz val="7.5"/>
      <name val="Times New Roman"/>
      <family val="1"/>
      <charset val="204"/>
    </font>
    <font>
      <sz val="7.5"/>
      <name val="Times New Roman"/>
      <family val="1"/>
      <charset val="204"/>
    </font>
    <font>
      <sz val="7"/>
      <name val="Times New Roman"/>
      <family val="1"/>
      <charset val="204"/>
    </font>
    <font>
      <b val="true"/>
      <i val="true"/>
      <sz val="7"/>
      <name val="Times New Roman"/>
      <family val="1"/>
      <charset val="204"/>
    </font>
    <font>
      <sz val="7"/>
      <name val="Arial"/>
      <family val="2"/>
      <charset val="204"/>
    </font>
    <font>
      <b val="true"/>
      <i val="true"/>
      <sz val="7"/>
      <name val="Times New Roman"/>
      <family val="2"/>
      <charset val="204"/>
    </font>
    <font>
      <b val="true"/>
      <sz val="7"/>
      <name val="Times New Roman"/>
      <family val="1"/>
      <charset val="204"/>
    </font>
    <font>
      <sz val="6.5"/>
      <name val="Times New Roman"/>
      <family val="1"/>
      <charset val="204"/>
    </font>
    <font>
      <b val="true"/>
      <i val="true"/>
      <sz val="6.5"/>
      <name val="Times New Roman"/>
      <family val="1"/>
      <charset val="204"/>
    </font>
    <font>
      <i val="true"/>
      <sz val="6.5"/>
      <name val="Times New Roman"/>
      <family val="1"/>
      <charset val="204"/>
    </font>
    <font>
      <sz val="10"/>
      <name val="Arial"/>
      <family val="0"/>
      <charset val="204"/>
    </font>
    <font>
      <b val="true"/>
      <sz val="6.5"/>
      <name val="Times New Roman"/>
      <family val="1"/>
      <charset val="204"/>
    </font>
    <font>
      <sz val="6"/>
      <name val="Times New Roman"/>
      <family val="1"/>
      <charset val="204"/>
    </font>
    <font>
      <sz val="5.8"/>
      <name val="Times New Roman"/>
      <family val="1"/>
      <charset val="204"/>
    </font>
    <font>
      <i val="true"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/>
      <right/>
      <top/>
      <bottom style="thin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medium"/>
      <top style="medium"/>
      <bottom style="thin"/>
      <diagonal/>
    </border>
  </borders>
  <cellStyleXfs count="5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8" fontId="2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7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10" fillId="0" borderId="0" xfId="36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0" fillId="0" borderId="0" xfId="36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0" xfId="24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2" fillId="0" borderId="0" xfId="24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12" fillId="0" borderId="0" xfId="24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" fillId="0" borderId="2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3" fillId="0" borderId="2" xfId="24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2" fillId="0" borderId="0" xfId="24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6" fontId="13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2" fillId="0" borderId="0" xfId="24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6" fontId="13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0" xfId="24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2" fillId="0" borderId="0" xfId="24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5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5" fillId="0" borderId="5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2" fillId="0" borderId="0" xfId="24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6" fontId="12" fillId="0" borderId="0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right" vertical="bottom" textRotation="0" wrapText="true" indent="0" shrinkToFit="false"/>
      <protection locked="true" hidden="false"/>
    </xf>
    <xf numFmtId="166" fontId="9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2" fillId="0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6" fillId="0" borderId="0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0" xfId="24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2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2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" fillId="0" borderId="0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7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8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8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9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5" xfId="24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7" fillId="0" borderId="10" xfId="24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7" fillId="0" borderId="11" xfId="24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17" fillId="0" borderId="5" xfId="24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7" fillId="0" borderId="12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9" fillId="0" borderId="13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19" fillId="0" borderId="13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19" fillId="0" borderId="14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7" fillId="0" borderId="5" xfId="24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17" fillId="0" borderId="15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9" fillId="0" borderId="8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5" fillId="0" borderId="8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19" fillId="0" borderId="8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9" fillId="0" borderId="8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0" borderId="8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0" borderId="5" xfId="24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164" fontId="17" fillId="0" borderId="5" xfId="24" applyFont="true" applyBorder="true" applyAlignment="true" applyProtection="true">
      <alignment horizontal="left" vertical="bottom" textRotation="0" wrapText="false" indent="1" shrinkToFit="false"/>
      <protection locked="true" hidden="false"/>
    </xf>
    <xf numFmtId="164" fontId="17" fillId="0" borderId="5" xfId="24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9" fontId="19" fillId="0" borderId="16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0" borderId="17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7" fillId="0" borderId="18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0" borderId="10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0" borderId="19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19" fillId="0" borderId="13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19" fillId="0" borderId="14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19" fillId="0" borderId="8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19" fillId="0" borderId="8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19" fillId="0" borderId="17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0" borderId="20" xfId="24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7" fillId="0" borderId="20" xfId="24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7" fontId="17" fillId="0" borderId="8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17" fillId="0" borderId="8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17" fillId="0" borderId="17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1" fillId="0" borderId="7" xfId="24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1" fillId="0" borderId="7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7" fillId="0" borderId="21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8" fillId="0" borderId="1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0" borderId="1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7" fillId="0" borderId="22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21" fillId="0" borderId="0" xfId="24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1" fillId="0" borderId="0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1" fillId="0" borderId="0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2" fillId="0" borderId="23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0" borderId="8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0" borderId="9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2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22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0" borderId="8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3" fillId="0" borderId="8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23" xfId="24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7" fillId="0" borderId="1" xfId="24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7" fillId="0" borderId="1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7" fillId="0" borderId="24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0" fontId="18" fillId="0" borderId="13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18" fillId="0" borderId="14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18" fillId="0" borderId="13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18" fillId="0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8" fillId="0" borderId="13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8" fillId="0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8" fillId="0" borderId="13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0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0" borderId="2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18" fillId="0" borderId="8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18" fillId="0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8" fillId="0" borderId="8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8" fillId="0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8" fillId="0" borderId="8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0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0" borderId="1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18" fillId="0" borderId="8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1" fontId="18" fillId="0" borderId="8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18" fillId="0" borderId="10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18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8" fillId="0" borderId="10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8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8" fillId="0" borderId="10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0" borderId="1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2" fillId="0" borderId="8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2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7" fillId="0" borderId="13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0" borderId="13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17" fillId="0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7" fillId="0" borderId="13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0" borderId="5" xfId="24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70" fontId="17" fillId="0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7" fillId="0" borderId="8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1" fontId="18" fillId="0" borderId="8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18" fillId="0" borderId="8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18" fillId="0" borderId="1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7" fillId="0" borderId="1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18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17" fillId="0" borderId="1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7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7" fillId="0" borderId="2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1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2" fillId="0" borderId="0" xfId="24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24" fillId="0" borderId="2" xfId="24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2" fillId="0" borderId="0" xfId="24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2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24" fillId="0" borderId="2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0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2" fillId="0" borderId="0" xfId="24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22" fillId="0" borderId="0" xfId="24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22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22" fillId="0" borderId="7" xfId="24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22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24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4" fillId="0" borderId="2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0" xfId="24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2" fillId="0" borderId="0" xfId="24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4" fillId="0" borderId="2" xfId="24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4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Денежный 2" xfId="20"/>
    <cellStyle name="Обычный 2" xfId="21"/>
    <cellStyle name="Обычный 2 2" xfId="22"/>
    <cellStyle name="Обычный 3" xfId="23"/>
    <cellStyle name="Обычный 3 2" xfId="24"/>
    <cellStyle name="Обычный 3 2 2" xfId="25"/>
    <cellStyle name="Обычный 3 2 3" xfId="26"/>
    <cellStyle name="Обычный 3 2 4" xfId="27"/>
    <cellStyle name="Обычный 3 2_$158869_01d" xfId="28"/>
    <cellStyle name="Обычный 3 3" xfId="29"/>
    <cellStyle name="Обычный 3 3 2" xfId="30"/>
    <cellStyle name="Обычный 3 3 3" xfId="31"/>
    <cellStyle name="Обычный 3 3_$158869_03d" xfId="32"/>
    <cellStyle name="Обычный 3 4" xfId="33"/>
    <cellStyle name="Обычный 3 5" xfId="34"/>
    <cellStyle name="Обычный 3_$158869_01d" xfId="35"/>
    <cellStyle name="Обычный 4" xfId="36"/>
    <cellStyle name="Обычный 4 2" xfId="37"/>
    <cellStyle name="Обычный 4 3" xfId="38"/>
    <cellStyle name="Обычный 4_стр.1" xfId="39"/>
    <cellStyle name="Обычный 5" xfId="40"/>
    <cellStyle name="Обычный 5 2" xfId="41"/>
    <cellStyle name="Обычный 5 2 2" xfId="42"/>
    <cellStyle name="Обычный 5 2 2 2" xfId="43"/>
    <cellStyle name="Обычный 5 2 2_$158869_01d" xfId="44"/>
    <cellStyle name="Обычный 5 2 3" xfId="45"/>
    <cellStyle name="Обычный 5 2_$158869_01d" xfId="46"/>
    <cellStyle name="Обычный 5 3" xfId="47"/>
    <cellStyle name="Обычный 5_$158869_01d" xfId="48"/>
    <cellStyle name="Обычный 6" xfId="49"/>
    <cellStyle name="Обычный 6 2" xfId="50"/>
    <cellStyle name="Обычный 6 3" xfId="51"/>
    <cellStyle name="Обычный 6_стр.1" xfId="52"/>
    <cellStyle name="Обычный 7" xfId="53"/>
    <cellStyle name="Стиль 1" xfId="54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K102"/>
  <sheetViews>
    <sheetView showFormulas="false" showGridLines="false" showRowColHeaders="true" showZeros="true" rightToLeft="false" tabSelected="true" showOutlineSymbols="true" defaultGridColor="true" view="pageBreakPreview" topLeftCell="A1" colorId="64" zoomScale="175" zoomScaleNormal="130" zoomScalePageLayoutView="175" workbookViewId="0">
      <selection pane="topLeft" activeCell="AB8" activeCellId="0" sqref="AB8"/>
    </sheetView>
  </sheetViews>
  <sheetFormatPr defaultColWidth="0.85546875" defaultRowHeight="12.75" zeroHeight="false" outlineLevelRow="0" outlineLevelCol="0"/>
  <cols>
    <col collapsed="false" customWidth="false" hidden="false" outlineLevel="0" max="29" min="1" style="1" width="0.86"/>
    <col collapsed="false" customWidth="true" hidden="false" outlineLevel="0" max="30" min="30" style="1" width="1.28"/>
    <col collapsed="false" customWidth="true" hidden="false" outlineLevel="0" max="31" min="31" style="1" width="2.71"/>
    <col collapsed="false" customWidth="false" hidden="false" outlineLevel="0" max="36" min="32" style="1" width="0.86"/>
    <col collapsed="false" customWidth="true" hidden="false" outlineLevel="0" max="37" min="37" style="1" width="2.86"/>
    <col collapsed="false" customWidth="false" hidden="false" outlineLevel="0" max="42" min="38" style="1" width="0.86"/>
    <col collapsed="false" customWidth="true" hidden="false" outlineLevel="0" max="43" min="43" style="1" width="1.28"/>
    <col collapsed="false" customWidth="false" hidden="false" outlineLevel="0" max="45" min="44" style="1" width="0.86"/>
    <col collapsed="false" customWidth="true" hidden="false" outlineLevel="0" max="46" min="46" style="1" width="1.43"/>
    <col collapsed="false" customWidth="false" hidden="false" outlineLevel="0" max="60" min="47" style="1" width="0.86"/>
    <col collapsed="false" customWidth="true" hidden="false" outlineLevel="0" max="61" min="61" style="1" width="2.86"/>
    <col collapsed="false" customWidth="false" hidden="false" outlineLevel="0" max="16384" min="62" style="1" width="0.86"/>
  </cols>
  <sheetData>
    <row r="1" s="2" customFormat="true" ht="10.5" hidden="false" customHeight="false" outlineLevel="0" collapsed="false">
      <c r="FK1" s="3" t="s">
        <v>0</v>
      </c>
    </row>
    <row r="2" s="2" customFormat="true" ht="10.5" hidden="false" customHeight="true" outlineLevel="0" collapsed="false"/>
    <row r="3" s="5" customFormat="true" ht="10.5" hidden="false" customHeight="true" outlineLevel="0" collapsed="false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</row>
    <row r="4" s="5" customFormat="true" ht="3" hidden="false" customHeight="true" outlineLevel="0" collapsed="false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</row>
    <row r="5" s="7" customFormat="true" ht="11.25" hidden="false" customHeight="true" outlineLevel="0" collapsed="false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G5" s="6"/>
      <c r="EH5" s="6"/>
      <c r="EI5" s="6"/>
      <c r="EJ5" s="6"/>
      <c r="EK5" s="6"/>
      <c r="EL5" s="6"/>
      <c r="EM5" s="6"/>
      <c r="EN5" s="6"/>
      <c r="EO5" s="6"/>
      <c r="EP5" s="8" t="s">
        <v>2</v>
      </c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</row>
    <row r="6" s="10" customFormat="true" ht="10.5" hidden="false" customHeight="true" outlineLevel="0" collapsed="false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S6" s="11" t="s">
        <v>3</v>
      </c>
      <c r="BT6" s="11"/>
      <c r="BU6" s="11"/>
      <c r="BV6" s="11"/>
      <c r="BW6" s="11"/>
      <c r="BX6" s="12" t="s">
        <v>4</v>
      </c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1" t="s">
        <v>5</v>
      </c>
      <c r="CL6" s="11"/>
      <c r="CM6" s="11"/>
      <c r="CN6" s="13" t="s">
        <v>6</v>
      </c>
      <c r="CO6" s="13"/>
      <c r="CP6" s="13"/>
      <c r="CQ6" s="14" t="s">
        <v>7</v>
      </c>
      <c r="CR6" s="14"/>
      <c r="CS6" s="14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G6" s="9"/>
      <c r="EH6" s="9"/>
      <c r="EI6" s="9"/>
      <c r="EJ6" s="9"/>
      <c r="EK6" s="9"/>
      <c r="EL6" s="9"/>
      <c r="EM6" s="9"/>
      <c r="EN6" s="15" t="s">
        <v>8</v>
      </c>
      <c r="EO6" s="9"/>
      <c r="EP6" s="16" t="s">
        <v>9</v>
      </c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</row>
    <row r="7" s="10" customFormat="true" ht="10.5" hidden="false" customHeight="true" outlineLevel="0" collapsed="false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G7" s="17"/>
      <c r="EH7" s="17"/>
      <c r="EI7" s="17"/>
      <c r="EJ7" s="17"/>
      <c r="EK7" s="17"/>
      <c r="EL7" s="17"/>
      <c r="EM7" s="17"/>
      <c r="EN7" s="18" t="s">
        <v>10</v>
      </c>
      <c r="EO7" s="17"/>
      <c r="EP7" s="19" t="s">
        <v>11</v>
      </c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19"/>
      <c r="FC7" s="19"/>
      <c r="FD7" s="19"/>
      <c r="FE7" s="19"/>
      <c r="FF7" s="19"/>
      <c r="FG7" s="19"/>
      <c r="FH7" s="19"/>
      <c r="FI7" s="19"/>
      <c r="FJ7" s="19"/>
      <c r="FK7" s="19"/>
    </row>
    <row r="8" s="28" customFormat="true" ht="10.5" hidden="false" customHeight="true" outlineLevel="0" collapsed="false">
      <c r="A8" s="20" t="s">
        <v>12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3"/>
      <c r="T8" s="23"/>
      <c r="U8" s="23"/>
      <c r="V8" s="23"/>
      <c r="W8" s="23"/>
      <c r="X8" s="23"/>
      <c r="Y8" s="23"/>
      <c r="Z8" s="23"/>
      <c r="AA8" s="23"/>
      <c r="AB8" s="24" t="s">
        <v>13</v>
      </c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4"/>
      <c r="CX8" s="24"/>
      <c r="CY8" s="24"/>
      <c r="CZ8" s="24"/>
      <c r="DA8" s="24"/>
      <c r="DB8" s="24"/>
      <c r="DC8" s="24"/>
      <c r="DD8" s="24"/>
      <c r="DE8" s="24"/>
      <c r="DF8" s="24"/>
      <c r="DG8" s="24"/>
      <c r="DH8" s="24"/>
      <c r="DI8" s="24"/>
      <c r="DJ8" s="24"/>
      <c r="DK8" s="24"/>
      <c r="DL8" s="24"/>
      <c r="DM8" s="24"/>
      <c r="DN8" s="24"/>
      <c r="DO8" s="24"/>
      <c r="DP8" s="24"/>
      <c r="DQ8" s="24"/>
      <c r="DR8" s="24"/>
      <c r="DS8" s="24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6"/>
      <c r="EH8" s="26"/>
      <c r="EI8" s="26"/>
      <c r="EJ8" s="27"/>
      <c r="EL8" s="2"/>
      <c r="EM8" s="2"/>
      <c r="EN8" s="18" t="s">
        <v>14</v>
      </c>
      <c r="EO8" s="15"/>
      <c r="EP8" s="19" t="s">
        <v>15</v>
      </c>
      <c r="EQ8" s="19"/>
      <c r="ER8" s="19"/>
      <c r="ES8" s="19"/>
      <c r="ET8" s="19"/>
      <c r="EU8" s="19"/>
      <c r="EV8" s="19"/>
      <c r="EW8" s="19"/>
      <c r="EX8" s="19"/>
      <c r="EY8" s="19"/>
      <c r="EZ8" s="19"/>
      <c r="FA8" s="19"/>
      <c r="FB8" s="19"/>
      <c r="FC8" s="19"/>
      <c r="FD8" s="19"/>
      <c r="FE8" s="19"/>
      <c r="FF8" s="19"/>
      <c r="FG8" s="19"/>
      <c r="FH8" s="19"/>
      <c r="FI8" s="19"/>
      <c r="FJ8" s="19"/>
      <c r="FK8" s="19"/>
    </row>
    <row r="9" s="28" customFormat="true" ht="9.75" hidden="false" customHeight="true" outlineLevel="0" collapsed="false">
      <c r="A9" s="20" t="s">
        <v>16</v>
      </c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3"/>
      <c r="T9" s="23"/>
      <c r="U9" s="23"/>
      <c r="V9" s="23"/>
      <c r="W9" s="23"/>
      <c r="X9" s="23"/>
      <c r="Y9" s="23"/>
      <c r="Z9" s="23"/>
      <c r="AA9" s="23"/>
      <c r="AB9" s="29" t="s">
        <v>17</v>
      </c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6"/>
      <c r="EH9" s="26"/>
      <c r="EI9" s="26"/>
      <c r="EJ9" s="27"/>
      <c r="EL9" s="2"/>
      <c r="EM9" s="2"/>
      <c r="EN9" s="3"/>
      <c r="EO9" s="15"/>
      <c r="EP9" s="19" t="s">
        <v>18</v>
      </c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</row>
    <row r="10" s="31" customFormat="true" ht="9.75" hidden="false" customHeight="true" outlineLevel="0" collapsed="false">
      <c r="A10" s="20" t="s">
        <v>19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6"/>
      <c r="EH10" s="26"/>
      <c r="EI10" s="26"/>
      <c r="EJ10" s="26"/>
      <c r="EL10" s="32"/>
      <c r="EM10" s="32"/>
      <c r="EN10" s="33" t="s">
        <v>20</v>
      </c>
      <c r="EO10" s="34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19"/>
      <c r="FH10" s="19"/>
      <c r="FI10" s="19"/>
      <c r="FJ10" s="19"/>
      <c r="FK10" s="19"/>
    </row>
    <row r="11" s="28" customFormat="true" ht="10.5" hidden="false" customHeight="true" outlineLevel="0" collapsed="false">
      <c r="A11" s="20" t="s">
        <v>21</v>
      </c>
      <c r="B11" s="20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3"/>
      <c r="T11" s="23"/>
      <c r="U11" s="23"/>
      <c r="V11" s="23"/>
      <c r="W11" s="23"/>
      <c r="X11" s="23"/>
      <c r="Y11" s="23"/>
      <c r="Z11" s="23"/>
      <c r="AA11" s="23"/>
      <c r="AB11" s="29" t="s">
        <v>22</v>
      </c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6"/>
      <c r="EH11" s="26"/>
      <c r="EI11" s="26"/>
      <c r="EJ11" s="27"/>
      <c r="EK11" s="35"/>
      <c r="EL11" s="2"/>
      <c r="EM11" s="36"/>
      <c r="EN11" s="15" t="s">
        <v>23</v>
      </c>
      <c r="EO11" s="34"/>
      <c r="EP11" s="19" t="s">
        <v>24</v>
      </c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</row>
    <row r="12" s="28" customFormat="true" ht="10.5" hidden="false" customHeight="true" outlineLevel="0" collapsed="false">
      <c r="A12" s="20" t="s">
        <v>25</v>
      </c>
      <c r="B12" s="20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3"/>
      <c r="T12" s="23"/>
      <c r="U12" s="23"/>
      <c r="V12" s="23"/>
      <c r="W12" s="23"/>
      <c r="X12" s="23"/>
      <c r="Z12" s="23"/>
      <c r="AA12" s="23"/>
      <c r="AB12" s="23"/>
      <c r="AC12" s="23"/>
      <c r="AD12" s="23"/>
      <c r="AE12" s="23"/>
      <c r="AF12" s="23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35"/>
      <c r="DU12" s="35"/>
      <c r="DV12" s="35"/>
      <c r="DW12" s="35"/>
      <c r="DX12" s="35"/>
      <c r="DY12" s="35"/>
      <c r="DZ12" s="35"/>
      <c r="EA12" s="27"/>
      <c r="EB12" s="27"/>
      <c r="EC12" s="27"/>
      <c r="ED12" s="27"/>
      <c r="EE12" s="27"/>
      <c r="EF12" s="27"/>
      <c r="EG12" s="35"/>
      <c r="EH12" s="27"/>
      <c r="EI12" s="27"/>
      <c r="EJ12" s="35"/>
      <c r="EK12" s="35"/>
      <c r="EL12" s="2"/>
      <c r="EM12" s="36"/>
      <c r="EO12" s="34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37"/>
      <c r="FG12" s="37"/>
      <c r="FH12" s="37"/>
      <c r="FI12" s="37"/>
      <c r="FJ12" s="37"/>
      <c r="FK12" s="37"/>
    </row>
    <row r="13" s="28" customFormat="true" ht="11.25" hidden="false" customHeight="true" outlineLevel="0" collapsed="false">
      <c r="A13" s="20" t="s">
        <v>26</v>
      </c>
      <c r="B13" s="20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35"/>
      <c r="DU13" s="35"/>
      <c r="DV13" s="35"/>
      <c r="DW13" s="35"/>
      <c r="DX13" s="35"/>
      <c r="DY13" s="35"/>
      <c r="DZ13" s="35"/>
      <c r="EG13" s="35"/>
      <c r="EH13" s="27"/>
      <c r="EI13" s="27"/>
      <c r="EJ13" s="35"/>
      <c r="EK13" s="35"/>
      <c r="EL13" s="2"/>
      <c r="EM13" s="36"/>
      <c r="EN13" s="15" t="s">
        <v>27</v>
      </c>
      <c r="EO13" s="34"/>
      <c r="EP13" s="38" t="s">
        <v>28</v>
      </c>
      <c r="EQ13" s="38"/>
      <c r="ER13" s="38"/>
      <c r="ES13" s="38"/>
      <c r="ET13" s="38"/>
      <c r="EU13" s="38"/>
      <c r="EV13" s="38"/>
      <c r="EW13" s="38"/>
      <c r="EX13" s="38"/>
      <c r="EY13" s="38"/>
      <c r="EZ13" s="38"/>
      <c r="FA13" s="38"/>
      <c r="FB13" s="38"/>
      <c r="FC13" s="38"/>
      <c r="FD13" s="38"/>
      <c r="FE13" s="38"/>
      <c r="FF13" s="38"/>
      <c r="FG13" s="38"/>
      <c r="FH13" s="38"/>
      <c r="FI13" s="38"/>
      <c r="FJ13" s="38"/>
      <c r="FK13" s="38"/>
    </row>
    <row r="14" s="28" customFormat="true" ht="10.5" hidden="false" customHeight="true" outlineLevel="0" collapsed="false">
      <c r="A14" s="39" t="s">
        <v>29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  <c r="FH14" s="39"/>
      <c r="FI14" s="39"/>
      <c r="FJ14" s="39"/>
      <c r="FK14" s="39"/>
    </row>
    <row r="15" s="10" customFormat="true" ht="6" hidden="false" customHeight="true" outlineLevel="0" collapsed="false">
      <c r="A15" s="40"/>
      <c r="B15" s="41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  <c r="DF15" s="43"/>
      <c r="DG15" s="43"/>
      <c r="DH15" s="43"/>
      <c r="DI15" s="43"/>
      <c r="DJ15" s="43"/>
      <c r="DK15" s="43"/>
      <c r="DL15" s="43"/>
      <c r="DM15" s="43"/>
      <c r="DN15" s="43"/>
      <c r="DO15" s="43"/>
      <c r="DP15" s="43"/>
      <c r="DQ15" s="43"/>
      <c r="DR15" s="43"/>
      <c r="DS15" s="43"/>
      <c r="DT15" s="43"/>
      <c r="DU15" s="43"/>
      <c r="DV15" s="43"/>
      <c r="DW15" s="43"/>
      <c r="DX15" s="43"/>
      <c r="DY15" s="43"/>
      <c r="DZ15" s="43"/>
      <c r="EA15" s="43"/>
      <c r="ED15" s="43"/>
      <c r="EE15" s="43"/>
      <c r="EG15" s="36"/>
      <c r="EH15" s="36"/>
      <c r="EI15" s="36"/>
      <c r="EJ15" s="36"/>
      <c r="EK15" s="36"/>
      <c r="EL15" s="36"/>
      <c r="EM15" s="36"/>
      <c r="EN15" s="36"/>
      <c r="EO15" s="33"/>
      <c r="EQ15" s="44"/>
      <c r="ER15" s="44"/>
      <c r="ES15" s="44"/>
      <c r="ET15" s="44"/>
      <c r="EU15" s="44"/>
      <c r="EV15" s="44"/>
      <c r="EW15" s="44"/>
      <c r="EX15" s="44"/>
      <c r="EY15" s="44"/>
      <c r="EZ15" s="44"/>
      <c r="FA15" s="44"/>
      <c r="FB15" s="44"/>
      <c r="FC15" s="44"/>
      <c r="FD15" s="44"/>
      <c r="FE15" s="44"/>
    </row>
    <row r="16" s="49" customFormat="true" ht="11.25" hidden="false" customHeight="true" outlineLevel="0" collapsed="false">
      <c r="A16" s="45" t="s">
        <v>30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6" t="s">
        <v>31</v>
      </c>
      <c r="BT16" s="46"/>
      <c r="BU16" s="46"/>
      <c r="BV16" s="46"/>
      <c r="BW16" s="46"/>
      <c r="BX16" s="46"/>
      <c r="BY16" s="46"/>
      <c r="BZ16" s="46"/>
      <c r="CA16" s="46"/>
      <c r="CB16" s="47" t="s">
        <v>32</v>
      </c>
      <c r="CC16" s="47"/>
      <c r="CD16" s="47"/>
      <c r="CE16" s="47"/>
      <c r="CF16" s="47"/>
      <c r="CG16" s="47"/>
      <c r="CH16" s="47"/>
      <c r="CI16" s="47"/>
      <c r="CJ16" s="47"/>
      <c r="CK16" s="47"/>
      <c r="CL16" s="47"/>
      <c r="CM16" s="47"/>
      <c r="CN16" s="47"/>
      <c r="CO16" s="47"/>
      <c r="CP16" s="47"/>
      <c r="CQ16" s="47"/>
      <c r="CR16" s="47"/>
      <c r="CS16" s="47"/>
      <c r="CT16" s="47"/>
      <c r="CU16" s="47"/>
      <c r="CV16" s="47"/>
      <c r="CW16" s="47"/>
      <c r="CX16" s="47"/>
      <c r="CY16" s="47"/>
      <c r="CZ16" s="47"/>
      <c r="DA16" s="47"/>
      <c r="DB16" s="47"/>
      <c r="DC16" s="47"/>
      <c r="DD16" s="47"/>
      <c r="DE16" s="47"/>
      <c r="DF16" s="47"/>
      <c r="DG16" s="47"/>
      <c r="DH16" s="47"/>
      <c r="DI16" s="47"/>
      <c r="DJ16" s="47"/>
      <c r="DK16" s="47"/>
      <c r="DL16" s="47"/>
      <c r="DM16" s="47"/>
      <c r="DN16" s="47"/>
      <c r="DO16" s="47"/>
      <c r="DP16" s="47"/>
      <c r="DQ16" s="47"/>
      <c r="DR16" s="47"/>
      <c r="DS16" s="47"/>
      <c r="DT16" s="47" t="s">
        <v>33</v>
      </c>
      <c r="DU16" s="47"/>
      <c r="DV16" s="47"/>
      <c r="DW16" s="47"/>
      <c r="DX16" s="47"/>
      <c r="DY16" s="47"/>
      <c r="DZ16" s="47"/>
      <c r="EA16" s="47"/>
      <c r="EB16" s="47"/>
      <c r="EC16" s="47"/>
      <c r="ED16" s="47"/>
      <c r="EE16" s="47"/>
      <c r="EF16" s="47"/>
      <c r="EG16" s="47"/>
      <c r="EH16" s="47"/>
      <c r="EI16" s="47"/>
      <c r="EJ16" s="47"/>
      <c r="EK16" s="47"/>
      <c r="EL16" s="47"/>
      <c r="EM16" s="47"/>
      <c r="EN16" s="47"/>
      <c r="EO16" s="47"/>
      <c r="EP16" s="48" t="s">
        <v>34</v>
      </c>
      <c r="EQ16" s="48"/>
      <c r="ER16" s="48"/>
      <c r="ES16" s="48"/>
      <c r="ET16" s="48"/>
      <c r="EU16" s="48"/>
      <c r="EV16" s="48"/>
      <c r="EW16" s="48"/>
      <c r="EX16" s="48"/>
      <c r="EY16" s="48"/>
      <c r="EZ16" s="48"/>
      <c r="FA16" s="48"/>
      <c r="FB16" s="48"/>
      <c r="FC16" s="48"/>
      <c r="FD16" s="48"/>
      <c r="FE16" s="48"/>
      <c r="FF16" s="48"/>
      <c r="FG16" s="48"/>
      <c r="FH16" s="48"/>
      <c r="FI16" s="48"/>
      <c r="FJ16" s="48"/>
      <c r="FK16" s="48"/>
    </row>
    <row r="17" s="49" customFormat="true" ht="33" hidden="false" customHeight="true" outlineLevel="0" collapsed="false">
      <c r="A17" s="45"/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6"/>
      <c r="BT17" s="46"/>
      <c r="BU17" s="46"/>
      <c r="BV17" s="46"/>
      <c r="BW17" s="46"/>
      <c r="BX17" s="46"/>
      <c r="BY17" s="46"/>
      <c r="BZ17" s="46"/>
      <c r="CA17" s="46"/>
      <c r="CB17" s="46" t="s">
        <v>35</v>
      </c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 t="s">
        <v>36</v>
      </c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  <c r="DR17" s="46"/>
      <c r="DS17" s="46"/>
      <c r="DT17" s="47"/>
      <c r="DU17" s="47"/>
      <c r="DV17" s="47"/>
      <c r="DW17" s="47"/>
      <c r="DX17" s="47"/>
      <c r="DY17" s="47"/>
      <c r="DZ17" s="47"/>
      <c r="EA17" s="47"/>
      <c r="EB17" s="47"/>
      <c r="EC17" s="47"/>
      <c r="ED17" s="47"/>
      <c r="EE17" s="47"/>
      <c r="EF17" s="47"/>
      <c r="EG17" s="47"/>
      <c r="EH17" s="47"/>
      <c r="EI17" s="47"/>
      <c r="EJ17" s="47"/>
      <c r="EK17" s="47"/>
      <c r="EL17" s="47"/>
      <c r="EM17" s="47"/>
      <c r="EN17" s="47"/>
      <c r="EO17" s="47"/>
      <c r="EP17" s="48"/>
      <c r="EQ17" s="48"/>
      <c r="ER17" s="48"/>
      <c r="ES17" s="48"/>
      <c r="ET17" s="48"/>
      <c r="EU17" s="48"/>
      <c r="EV17" s="48"/>
      <c r="EW17" s="48"/>
      <c r="EX17" s="48"/>
      <c r="EY17" s="48"/>
      <c r="EZ17" s="48"/>
      <c r="FA17" s="48"/>
      <c r="FB17" s="48"/>
      <c r="FC17" s="48"/>
      <c r="FD17" s="48"/>
      <c r="FE17" s="48"/>
      <c r="FF17" s="48"/>
      <c r="FG17" s="48"/>
      <c r="FH17" s="48"/>
      <c r="FI17" s="48"/>
      <c r="FJ17" s="48"/>
      <c r="FK17" s="48"/>
    </row>
    <row r="18" s="53" customFormat="true" ht="9" hidden="false" customHeight="true" outlineLevel="0" collapsed="false">
      <c r="A18" s="50" t="n">
        <v>1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1" t="n">
        <v>2</v>
      </c>
      <c r="BT18" s="51"/>
      <c r="BU18" s="51"/>
      <c r="BV18" s="51"/>
      <c r="BW18" s="51"/>
      <c r="BX18" s="51"/>
      <c r="BY18" s="51"/>
      <c r="BZ18" s="51"/>
      <c r="CA18" s="51"/>
      <c r="CB18" s="51" t="n">
        <v>3</v>
      </c>
      <c r="CC18" s="51"/>
      <c r="CD18" s="51"/>
      <c r="CE18" s="51"/>
      <c r="CF18" s="51"/>
      <c r="CG18" s="51"/>
      <c r="CH18" s="51"/>
      <c r="CI18" s="51"/>
      <c r="CJ18" s="51"/>
      <c r="CK18" s="51"/>
      <c r="CL18" s="51"/>
      <c r="CM18" s="51"/>
      <c r="CN18" s="51"/>
      <c r="CO18" s="51"/>
      <c r="CP18" s="51"/>
      <c r="CQ18" s="51"/>
      <c r="CR18" s="51"/>
      <c r="CS18" s="51"/>
      <c r="CT18" s="51"/>
      <c r="CU18" s="51"/>
      <c r="CV18" s="51"/>
      <c r="CW18" s="51"/>
      <c r="CX18" s="51" t="n">
        <v>4</v>
      </c>
      <c r="CY18" s="51"/>
      <c r="CZ18" s="51"/>
      <c r="DA18" s="51"/>
      <c r="DB18" s="51"/>
      <c r="DC18" s="51"/>
      <c r="DD18" s="51"/>
      <c r="DE18" s="51"/>
      <c r="DF18" s="51"/>
      <c r="DG18" s="51"/>
      <c r="DH18" s="51"/>
      <c r="DI18" s="51"/>
      <c r="DJ18" s="51"/>
      <c r="DK18" s="51"/>
      <c r="DL18" s="51"/>
      <c r="DM18" s="51"/>
      <c r="DN18" s="51"/>
      <c r="DO18" s="51"/>
      <c r="DP18" s="51"/>
      <c r="DQ18" s="51"/>
      <c r="DR18" s="51"/>
      <c r="DS18" s="51"/>
      <c r="DT18" s="51" t="n">
        <v>5</v>
      </c>
      <c r="DU18" s="51"/>
      <c r="DV18" s="51"/>
      <c r="DW18" s="51"/>
      <c r="DX18" s="51"/>
      <c r="DY18" s="51"/>
      <c r="DZ18" s="51"/>
      <c r="EA18" s="51"/>
      <c r="EB18" s="51"/>
      <c r="EC18" s="51"/>
      <c r="ED18" s="51"/>
      <c r="EE18" s="51"/>
      <c r="EF18" s="51"/>
      <c r="EG18" s="51"/>
      <c r="EH18" s="51"/>
      <c r="EI18" s="51"/>
      <c r="EJ18" s="51"/>
      <c r="EK18" s="51"/>
      <c r="EL18" s="51"/>
      <c r="EM18" s="51"/>
      <c r="EN18" s="51"/>
      <c r="EO18" s="51"/>
      <c r="EP18" s="52" t="n">
        <v>6</v>
      </c>
      <c r="EQ18" s="52"/>
      <c r="ER18" s="52"/>
      <c r="ES18" s="52"/>
      <c r="ET18" s="52"/>
      <c r="EU18" s="52"/>
      <c r="EV18" s="52"/>
      <c r="EW18" s="52"/>
      <c r="EX18" s="52"/>
      <c r="EY18" s="52"/>
      <c r="EZ18" s="52"/>
      <c r="FA18" s="52"/>
      <c r="FB18" s="52"/>
      <c r="FC18" s="52"/>
      <c r="FD18" s="52"/>
      <c r="FE18" s="52"/>
      <c r="FF18" s="52"/>
      <c r="FG18" s="52"/>
      <c r="FH18" s="52"/>
      <c r="FI18" s="52"/>
      <c r="FJ18" s="52"/>
      <c r="FK18" s="52"/>
    </row>
    <row r="19" s="59" customFormat="true" ht="10.5" hidden="false" customHeight="true" outlineLevel="0" collapsed="false">
      <c r="A19" s="54" t="s">
        <v>37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4"/>
      <c r="BQ19" s="54"/>
      <c r="BR19" s="54"/>
      <c r="BS19" s="55" t="s">
        <v>38</v>
      </c>
      <c r="BT19" s="55"/>
      <c r="BU19" s="55"/>
      <c r="BV19" s="55"/>
      <c r="BW19" s="55"/>
      <c r="BX19" s="55"/>
      <c r="BY19" s="55"/>
      <c r="BZ19" s="55"/>
      <c r="CA19" s="55"/>
      <c r="CB19" s="56" t="n">
        <v>131266960</v>
      </c>
      <c r="CC19" s="56"/>
      <c r="CD19" s="56"/>
      <c r="CE19" s="56"/>
      <c r="CF19" s="56"/>
      <c r="CG19" s="56"/>
      <c r="CH19" s="56"/>
      <c r="CI19" s="56"/>
      <c r="CJ19" s="56"/>
      <c r="CK19" s="56"/>
      <c r="CL19" s="56"/>
      <c r="CM19" s="56"/>
      <c r="CN19" s="56"/>
      <c r="CO19" s="56"/>
      <c r="CP19" s="56"/>
      <c r="CQ19" s="56"/>
      <c r="CR19" s="56"/>
      <c r="CS19" s="56"/>
      <c r="CT19" s="56"/>
      <c r="CU19" s="56"/>
      <c r="CV19" s="56"/>
      <c r="CW19" s="56"/>
      <c r="CX19" s="56" t="n">
        <v>128364224</v>
      </c>
      <c r="CY19" s="56"/>
      <c r="CZ19" s="56"/>
      <c r="DA19" s="56"/>
      <c r="DB19" s="56"/>
      <c r="DC19" s="56"/>
      <c r="DD19" s="56"/>
      <c r="DE19" s="56"/>
      <c r="DF19" s="56"/>
      <c r="DG19" s="56"/>
      <c r="DH19" s="56"/>
      <c r="DI19" s="56"/>
      <c r="DJ19" s="56"/>
      <c r="DK19" s="56"/>
      <c r="DL19" s="56"/>
      <c r="DM19" s="56"/>
      <c r="DN19" s="56"/>
      <c r="DO19" s="56"/>
      <c r="DP19" s="56"/>
      <c r="DQ19" s="56"/>
      <c r="DR19" s="56"/>
      <c r="DS19" s="56"/>
      <c r="DT19" s="57" t="n">
        <f aca="false">(CB19-CX19)/CX19</f>
        <v>0.0226132789148478</v>
      </c>
      <c r="DU19" s="57"/>
      <c r="DV19" s="57"/>
      <c r="DW19" s="57"/>
      <c r="DX19" s="57"/>
      <c r="DY19" s="57"/>
      <c r="DZ19" s="57"/>
      <c r="EA19" s="57"/>
      <c r="EB19" s="57"/>
      <c r="EC19" s="57"/>
      <c r="ED19" s="57"/>
      <c r="EE19" s="57"/>
      <c r="EF19" s="57"/>
      <c r="EG19" s="57"/>
      <c r="EH19" s="57"/>
      <c r="EI19" s="57"/>
      <c r="EJ19" s="57"/>
      <c r="EK19" s="57"/>
      <c r="EL19" s="57"/>
      <c r="EM19" s="57"/>
      <c r="EN19" s="57"/>
      <c r="EO19" s="57"/>
      <c r="EP19" s="58" t="n">
        <f aca="false">CB19/CB55</f>
        <v>0.725483839856774</v>
      </c>
      <c r="EQ19" s="58"/>
      <c r="ER19" s="58"/>
      <c r="ES19" s="58"/>
      <c r="ET19" s="58"/>
      <c r="EU19" s="58"/>
      <c r="EV19" s="58"/>
      <c r="EW19" s="58"/>
      <c r="EX19" s="58"/>
      <c r="EY19" s="58"/>
      <c r="EZ19" s="58"/>
      <c r="FA19" s="58"/>
      <c r="FB19" s="58"/>
      <c r="FC19" s="58"/>
      <c r="FD19" s="58"/>
      <c r="FE19" s="58"/>
      <c r="FF19" s="58"/>
      <c r="FG19" s="58"/>
      <c r="FH19" s="58"/>
      <c r="FI19" s="58"/>
      <c r="FJ19" s="58"/>
      <c r="FK19" s="58"/>
    </row>
    <row r="20" s="59" customFormat="true" ht="18.75" hidden="false" customHeight="true" outlineLevel="0" collapsed="false">
      <c r="A20" s="60" t="s">
        <v>39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60"/>
      <c r="BE20" s="60"/>
      <c r="BF20" s="60"/>
      <c r="BG20" s="60"/>
      <c r="BH20" s="60"/>
      <c r="BI20" s="60"/>
      <c r="BJ20" s="60"/>
      <c r="BK20" s="60"/>
      <c r="BL20" s="60"/>
      <c r="BM20" s="60"/>
      <c r="BN20" s="60"/>
      <c r="BO20" s="60"/>
      <c r="BP20" s="60"/>
      <c r="BQ20" s="60"/>
      <c r="BR20" s="60"/>
      <c r="BS20" s="61" t="s">
        <v>40</v>
      </c>
      <c r="BT20" s="61"/>
      <c r="BU20" s="61"/>
      <c r="BV20" s="61"/>
      <c r="BW20" s="61"/>
      <c r="BX20" s="61"/>
      <c r="BY20" s="61"/>
      <c r="BZ20" s="61"/>
      <c r="CA20" s="61"/>
      <c r="CB20" s="62"/>
      <c r="CC20" s="62"/>
      <c r="CD20" s="62"/>
      <c r="CE20" s="62"/>
      <c r="CF20" s="62"/>
      <c r="CG20" s="62"/>
      <c r="CH20" s="62"/>
      <c r="CI20" s="62"/>
      <c r="CJ20" s="62"/>
      <c r="CK20" s="62"/>
      <c r="CL20" s="62"/>
      <c r="CM20" s="62"/>
      <c r="CN20" s="62"/>
      <c r="CO20" s="62"/>
      <c r="CP20" s="62"/>
      <c r="CQ20" s="62"/>
      <c r="CR20" s="62"/>
      <c r="CS20" s="62"/>
      <c r="CT20" s="62"/>
      <c r="CU20" s="62"/>
      <c r="CV20" s="62"/>
      <c r="CW20" s="62"/>
      <c r="CX20" s="62"/>
      <c r="CY20" s="62"/>
      <c r="CZ20" s="62"/>
      <c r="DA20" s="62"/>
      <c r="DB20" s="62"/>
      <c r="DC20" s="62"/>
      <c r="DD20" s="62"/>
      <c r="DE20" s="62"/>
      <c r="DF20" s="62"/>
      <c r="DG20" s="62"/>
      <c r="DH20" s="62"/>
      <c r="DI20" s="62"/>
      <c r="DJ20" s="62"/>
      <c r="DK20" s="62"/>
      <c r="DL20" s="62"/>
      <c r="DM20" s="62"/>
      <c r="DN20" s="62"/>
      <c r="DO20" s="62"/>
      <c r="DP20" s="62"/>
      <c r="DQ20" s="62"/>
      <c r="DR20" s="62"/>
      <c r="DS20" s="62"/>
      <c r="DT20" s="63"/>
      <c r="DU20" s="63"/>
      <c r="DV20" s="63"/>
      <c r="DW20" s="63"/>
      <c r="DX20" s="63"/>
      <c r="DY20" s="63"/>
      <c r="DZ20" s="63"/>
      <c r="EA20" s="63"/>
      <c r="EB20" s="63"/>
      <c r="EC20" s="63"/>
      <c r="ED20" s="63"/>
      <c r="EE20" s="63"/>
      <c r="EF20" s="63"/>
      <c r="EG20" s="63"/>
      <c r="EH20" s="63"/>
      <c r="EI20" s="63"/>
      <c r="EJ20" s="63"/>
      <c r="EK20" s="63"/>
      <c r="EL20" s="63"/>
      <c r="EM20" s="63"/>
      <c r="EN20" s="63"/>
      <c r="EO20" s="63"/>
      <c r="EP20" s="64"/>
      <c r="EQ20" s="64"/>
      <c r="ER20" s="64"/>
      <c r="ES20" s="64"/>
      <c r="ET20" s="64"/>
      <c r="EU20" s="64"/>
      <c r="EV20" s="64"/>
      <c r="EW20" s="64"/>
      <c r="EX20" s="64"/>
      <c r="EY20" s="64"/>
      <c r="EZ20" s="64"/>
      <c r="FA20" s="64"/>
      <c r="FB20" s="64"/>
      <c r="FC20" s="64"/>
      <c r="FD20" s="64"/>
      <c r="FE20" s="64"/>
      <c r="FF20" s="64"/>
      <c r="FG20" s="64"/>
      <c r="FH20" s="64"/>
      <c r="FI20" s="64"/>
      <c r="FJ20" s="64"/>
      <c r="FK20" s="64"/>
    </row>
    <row r="21" s="59" customFormat="true" ht="10.5" hidden="false" customHeight="true" outlineLevel="0" collapsed="false">
      <c r="A21" s="54" t="s">
        <v>41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  <c r="BM21" s="54"/>
      <c r="BN21" s="54"/>
      <c r="BO21" s="54"/>
      <c r="BP21" s="54"/>
      <c r="BQ21" s="54"/>
      <c r="BR21" s="54"/>
      <c r="BS21" s="61" t="s">
        <v>42</v>
      </c>
      <c r="BT21" s="61"/>
      <c r="BU21" s="61"/>
      <c r="BV21" s="61"/>
      <c r="BW21" s="61"/>
      <c r="BX21" s="61"/>
      <c r="BY21" s="61"/>
      <c r="BZ21" s="61"/>
      <c r="CA21" s="61"/>
      <c r="CB21" s="65" t="n">
        <v>36627193.31</v>
      </c>
      <c r="CC21" s="65"/>
      <c r="CD21" s="65"/>
      <c r="CE21" s="65"/>
      <c r="CF21" s="65"/>
      <c r="CG21" s="65"/>
      <c r="CH21" s="65"/>
      <c r="CI21" s="65"/>
      <c r="CJ21" s="65"/>
      <c r="CK21" s="65"/>
      <c r="CL21" s="65"/>
      <c r="CM21" s="65"/>
      <c r="CN21" s="65"/>
      <c r="CO21" s="65"/>
      <c r="CP21" s="65"/>
      <c r="CQ21" s="65"/>
      <c r="CR21" s="65"/>
      <c r="CS21" s="65"/>
      <c r="CT21" s="65"/>
      <c r="CU21" s="65"/>
      <c r="CV21" s="65"/>
      <c r="CW21" s="65"/>
      <c r="CX21" s="65" t="n">
        <v>15393000</v>
      </c>
      <c r="CY21" s="65"/>
      <c r="CZ21" s="65"/>
      <c r="DA21" s="65"/>
      <c r="DB21" s="65"/>
      <c r="DC21" s="65"/>
      <c r="DD21" s="65"/>
      <c r="DE21" s="65"/>
      <c r="DF21" s="65"/>
      <c r="DG21" s="65"/>
      <c r="DH21" s="65"/>
      <c r="DI21" s="65"/>
      <c r="DJ21" s="65"/>
      <c r="DK21" s="65"/>
      <c r="DL21" s="65"/>
      <c r="DM21" s="65"/>
      <c r="DN21" s="65"/>
      <c r="DO21" s="65"/>
      <c r="DP21" s="65"/>
      <c r="DQ21" s="65"/>
      <c r="DR21" s="65"/>
      <c r="DS21" s="65"/>
      <c r="DT21" s="64" t="n">
        <f aca="false">(CB21-CX21)/CX21</f>
        <v>1.37947075358929</v>
      </c>
      <c r="DU21" s="64"/>
      <c r="DV21" s="64"/>
      <c r="DW21" s="64"/>
      <c r="DX21" s="64"/>
      <c r="DY21" s="64"/>
      <c r="DZ21" s="64"/>
      <c r="EA21" s="64"/>
      <c r="EB21" s="64"/>
      <c r="EC21" s="64"/>
      <c r="ED21" s="64"/>
      <c r="EE21" s="64"/>
      <c r="EF21" s="64"/>
      <c r="EG21" s="64"/>
      <c r="EH21" s="64"/>
      <c r="EI21" s="64"/>
      <c r="EJ21" s="64"/>
      <c r="EK21" s="64"/>
      <c r="EL21" s="64"/>
      <c r="EM21" s="64"/>
      <c r="EN21" s="64"/>
      <c r="EO21" s="64"/>
      <c r="EP21" s="64" t="n">
        <f aca="false">CB21/CB55</f>
        <v>0.202430503804729</v>
      </c>
      <c r="EQ21" s="64"/>
      <c r="ER21" s="64"/>
      <c r="ES21" s="64"/>
      <c r="ET21" s="64"/>
      <c r="EU21" s="64"/>
      <c r="EV21" s="64"/>
      <c r="EW21" s="64"/>
      <c r="EX21" s="64"/>
      <c r="EY21" s="64"/>
      <c r="EZ21" s="64"/>
      <c r="FA21" s="64"/>
      <c r="FB21" s="64"/>
      <c r="FC21" s="64"/>
      <c r="FD21" s="64"/>
      <c r="FE21" s="64"/>
      <c r="FF21" s="64"/>
      <c r="FG21" s="64"/>
      <c r="FH21" s="64"/>
      <c r="FI21" s="64"/>
      <c r="FJ21" s="64"/>
      <c r="FK21" s="64"/>
    </row>
    <row r="22" s="59" customFormat="true" ht="10.5" hidden="false" customHeight="true" outlineLevel="0" collapsed="false">
      <c r="A22" s="54" t="s">
        <v>43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4"/>
      <c r="BM22" s="54"/>
      <c r="BN22" s="54"/>
      <c r="BO22" s="54"/>
      <c r="BP22" s="54"/>
      <c r="BQ22" s="54"/>
      <c r="BR22" s="54"/>
      <c r="BS22" s="61" t="s">
        <v>44</v>
      </c>
      <c r="BT22" s="61"/>
      <c r="BU22" s="61"/>
      <c r="BV22" s="61"/>
      <c r="BW22" s="61"/>
      <c r="BX22" s="61"/>
      <c r="BY22" s="61"/>
      <c r="BZ22" s="61"/>
      <c r="CA22" s="61"/>
      <c r="CB22" s="65"/>
      <c r="CC22" s="65"/>
      <c r="CD22" s="65"/>
      <c r="CE22" s="65"/>
      <c r="CF22" s="65"/>
      <c r="CG22" s="65"/>
      <c r="CH22" s="65"/>
      <c r="CI22" s="65"/>
      <c r="CJ22" s="65"/>
      <c r="CK22" s="65"/>
      <c r="CL22" s="65"/>
      <c r="CM22" s="65"/>
      <c r="CN22" s="65"/>
      <c r="CO22" s="65"/>
      <c r="CP22" s="65"/>
      <c r="CQ22" s="65"/>
      <c r="CR22" s="65"/>
      <c r="CS22" s="65"/>
      <c r="CT22" s="65"/>
      <c r="CU22" s="65"/>
      <c r="CV22" s="65"/>
      <c r="CW22" s="65"/>
      <c r="CX22" s="65"/>
      <c r="CY22" s="65"/>
      <c r="CZ22" s="65"/>
      <c r="DA22" s="65"/>
      <c r="DB22" s="65"/>
      <c r="DC22" s="65"/>
      <c r="DD22" s="65"/>
      <c r="DE22" s="65"/>
      <c r="DF22" s="65"/>
      <c r="DG22" s="65"/>
      <c r="DH22" s="65"/>
      <c r="DI22" s="65"/>
      <c r="DJ22" s="65"/>
      <c r="DK22" s="65"/>
      <c r="DL22" s="65"/>
      <c r="DM22" s="65"/>
      <c r="DN22" s="65"/>
      <c r="DO22" s="65"/>
      <c r="DP22" s="65"/>
      <c r="DQ22" s="65"/>
      <c r="DR22" s="65"/>
      <c r="DS22" s="65"/>
      <c r="DT22" s="64"/>
      <c r="DU22" s="64"/>
      <c r="DV22" s="64"/>
      <c r="DW22" s="64"/>
      <c r="DX22" s="64"/>
      <c r="DY22" s="64"/>
      <c r="DZ22" s="64"/>
      <c r="EA22" s="64"/>
      <c r="EB22" s="64"/>
      <c r="EC22" s="64"/>
      <c r="ED22" s="64"/>
      <c r="EE22" s="64"/>
      <c r="EF22" s="64"/>
      <c r="EG22" s="64"/>
      <c r="EH22" s="64"/>
      <c r="EI22" s="64"/>
      <c r="EJ22" s="64"/>
      <c r="EK22" s="64"/>
      <c r="EL22" s="64"/>
      <c r="EM22" s="64"/>
      <c r="EN22" s="64"/>
      <c r="EO22" s="64"/>
      <c r="EP22" s="64"/>
      <c r="EQ22" s="64"/>
      <c r="ER22" s="64"/>
      <c r="ES22" s="64"/>
      <c r="ET22" s="64"/>
      <c r="EU22" s="64"/>
      <c r="EV22" s="64"/>
      <c r="EW22" s="64"/>
      <c r="EX22" s="64"/>
      <c r="EY22" s="64"/>
      <c r="EZ22" s="64"/>
      <c r="FA22" s="64"/>
      <c r="FB22" s="64"/>
      <c r="FC22" s="64"/>
      <c r="FD22" s="64"/>
      <c r="FE22" s="64"/>
      <c r="FF22" s="64"/>
      <c r="FG22" s="64"/>
      <c r="FH22" s="64"/>
      <c r="FI22" s="64"/>
      <c r="FJ22" s="64"/>
      <c r="FK22" s="64"/>
    </row>
    <row r="23" s="59" customFormat="true" ht="10.5" hidden="false" customHeight="true" outlineLevel="0" collapsed="false">
      <c r="A23" s="54" t="s">
        <v>45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4"/>
      <c r="BM23" s="54"/>
      <c r="BN23" s="54"/>
      <c r="BO23" s="54"/>
      <c r="BP23" s="54"/>
      <c r="BQ23" s="54"/>
      <c r="BR23" s="54"/>
      <c r="BS23" s="61" t="s">
        <v>46</v>
      </c>
      <c r="BT23" s="61"/>
      <c r="BU23" s="61"/>
      <c r="BV23" s="61"/>
      <c r="BW23" s="61"/>
      <c r="BX23" s="61"/>
      <c r="BY23" s="61"/>
      <c r="BZ23" s="61"/>
      <c r="CA23" s="61"/>
      <c r="CB23" s="66"/>
      <c r="CC23" s="66"/>
      <c r="CD23" s="66"/>
      <c r="CE23" s="66"/>
      <c r="CF23" s="66"/>
      <c r="CG23" s="66"/>
      <c r="CH23" s="66"/>
      <c r="CI23" s="66"/>
      <c r="CJ23" s="66"/>
      <c r="CK23" s="66"/>
      <c r="CL23" s="66"/>
      <c r="CM23" s="66"/>
      <c r="CN23" s="66"/>
      <c r="CO23" s="66"/>
      <c r="CP23" s="66"/>
      <c r="CQ23" s="66"/>
      <c r="CR23" s="66"/>
      <c r="CS23" s="66"/>
      <c r="CT23" s="66"/>
      <c r="CU23" s="66"/>
      <c r="CV23" s="66"/>
      <c r="CW23" s="66"/>
      <c r="CX23" s="66"/>
      <c r="CY23" s="66"/>
      <c r="CZ23" s="66"/>
      <c r="DA23" s="66"/>
      <c r="DB23" s="66"/>
      <c r="DC23" s="66"/>
      <c r="DD23" s="66"/>
      <c r="DE23" s="66"/>
      <c r="DF23" s="66"/>
      <c r="DG23" s="66"/>
      <c r="DH23" s="66"/>
      <c r="DI23" s="66"/>
      <c r="DJ23" s="66"/>
      <c r="DK23" s="66"/>
      <c r="DL23" s="66"/>
      <c r="DM23" s="66"/>
      <c r="DN23" s="66"/>
      <c r="DO23" s="66"/>
      <c r="DP23" s="66"/>
      <c r="DQ23" s="66"/>
      <c r="DR23" s="66"/>
      <c r="DS23" s="66"/>
      <c r="DT23" s="66"/>
      <c r="DU23" s="66"/>
      <c r="DV23" s="66"/>
      <c r="DW23" s="66"/>
      <c r="DX23" s="66"/>
      <c r="DY23" s="66"/>
      <c r="DZ23" s="66"/>
      <c r="EA23" s="66"/>
      <c r="EB23" s="66"/>
      <c r="EC23" s="66"/>
      <c r="ED23" s="66"/>
      <c r="EE23" s="66"/>
      <c r="EF23" s="66"/>
      <c r="EG23" s="66"/>
      <c r="EH23" s="66"/>
      <c r="EI23" s="66"/>
      <c r="EJ23" s="66"/>
      <c r="EK23" s="66"/>
      <c r="EL23" s="66"/>
      <c r="EM23" s="66"/>
      <c r="EN23" s="66"/>
      <c r="EO23" s="66"/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  <c r="FF23" s="64"/>
      <c r="FG23" s="64"/>
      <c r="FH23" s="64"/>
      <c r="FI23" s="64"/>
      <c r="FJ23" s="64"/>
      <c r="FK23" s="64"/>
    </row>
    <row r="24" s="59" customFormat="true" ht="18.75" hidden="false" customHeight="true" outlineLevel="0" collapsed="false">
      <c r="A24" s="67" t="s">
        <v>47</v>
      </c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1" t="s">
        <v>48</v>
      </c>
      <c r="BT24" s="61"/>
      <c r="BU24" s="61"/>
      <c r="BV24" s="61"/>
      <c r="BW24" s="61"/>
      <c r="BX24" s="61"/>
      <c r="BY24" s="61"/>
      <c r="BZ24" s="61"/>
      <c r="CA24" s="61"/>
      <c r="CB24" s="66"/>
      <c r="CC24" s="66"/>
      <c r="CD24" s="66"/>
      <c r="CE24" s="66"/>
      <c r="CF24" s="66"/>
      <c r="CG24" s="66"/>
      <c r="CH24" s="66"/>
      <c r="CI24" s="66"/>
      <c r="CJ24" s="66"/>
      <c r="CK24" s="66"/>
      <c r="CL24" s="66"/>
      <c r="CM24" s="66"/>
      <c r="CN24" s="66"/>
      <c r="CO24" s="66"/>
      <c r="CP24" s="66"/>
      <c r="CQ24" s="66"/>
      <c r="CR24" s="66"/>
      <c r="CS24" s="66"/>
      <c r="CT24" s="66"/>
      <c r="CU24" s="66"/>
      <c r="CV24" s="66"/>
      <c r="CW24" s="66"/>
      <c r="CX24" s="66"/>
      <c r="CY24" s="66"/>
      <c r="CZ24" s="66"/>
      <c r="DA24" s="66"/>
      <c r="DB24" s="66"/>
      <c r="DC24" s="66"/>
      <c r="DD24" s="66"/>
      <c r="DE24" s="66"/>
      <c r="DF24" s="66"/>
      <c r="DG24" s="66"/>
      <c r="DH24" s="66"/>
      <c r="DI24" s="66"/>
      <c r="DJ24" s="66"/>
      <c r="DK24" s="66"/>
      <c r="DL24" s="66"/>
      <c r="DM24" s="66"/>
      <c r="DN24" s="66"/>
      <c r="DO24" s="66"/>
      <c r="DP24" s="66"/>
      <c r="DQ24" s="66"/>
      <c r="DR24" s="66"/>
      <c r="DS24" s="66"/>
      <c r="DT24" s="66"/>
      <c r="DU24" s="66"/>
      <c r="DV24" s="66"/>
      <c r="DW24" s="66"/>
      <c r="DX24" s="66"/>
      <c r="DY24" s="66"/>
      <c r="DZ24" s="66"/>
      <c r="EA24" s="66"/>
      <c r="EB24" s="66"/>
      <c r="EC24" s="66"/>
      <c r="ED24" s="66"/>
      <c r="EE24" s="66"/>
      <c r="EF24" s="66"/>
      <c r="EG24" s="66"/>
      <c r="EH24" s="66"/>
      <c r="EI24" s="66"/>
      <c r="EJ24" s="66"/>
      <c r="EK24" s="66"/>
      <c r="EL24" s="66"/>
      <c r="EM24" s="66"/>
      <c r="EN24" s="66"/>
      <c r="EO24" s="66"/>
      <c r="EP24" s="64"/>
      <c r="EQ24" s="64"/>
      <c r="ER24" s="64"/>
      <c r="ES24" s="64"/>
      <c r="ET24" s="64"/>
      <c r="EU24" s="64"/>
      <c r="EV24" s="64"/>
      <c r="EW24" s="64"/>
      <c r="EX24" s="64"/>
      <c r="EY24" s="64"/>
      <c r="EZ24" s="64"/>
      <c r="FA24" s="64"/>
      <c r="FB24" s="64"/>
      <c r="FC24" s="64"/>
      <c r="FD24" s="64"/>
      <c r="FE24" s="64"/>
      <c r="FF24" s="64"/>
      <c r="FG24" s="64"/>
      <c r="FH24" s="64"/>
      <c r="FI24" s="64"/>
      <c r="FJ24" s="64"/>
      <c r="FK24" s="64"/>
    </row>
    <row r="25" s="59" customFormat="true" ht="10.5" hidden="false" customHeight="true" outlineLevel="0" collapsed="false">
      <c r="A25" s="68" t="s">
        <v>49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8"/>
      <c r="BM25" s="68"/>
      <c r="BN25" s="68"/>
      <c r="BO25" s="68"/>
      <c r="BP25" s="68"/>
      <c r="BQ25" s="68"/>
      <c r="BR25" s="68"/>
      <c r="BS25" s="61" t="s">
        <v>50</v>
      </c>
      <c r="BT25" s="61"/>
      <c r="BU25" s="61"/>
      <c r="BV25" s="61"/>
      <c r="BW25" s="61"/>
      <c r="BX25" s="61"/>
      <c r="BY25" s="61"/>
      <c r="BZ25" s="61"/>
      <c r="CA25" s="61"/>
      <c r="CB25" s="66"/>
      <c r="CC25" s="66"/>
      <c r="CD25" s="66"/>
      <c r="CE25" s="66"/>
      <c r="CF25" s="66"/>
      <c r="CG25" s="6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6"/>
      <c r="EJ25" s="66"/>
      <c r="EK25" s="66"/>
      <c r="EL25" s="66"/>
      <c r="EM25" s="66"/>
      <c r="EN25" s="66"/>
      <c r="EO25" s="66"/>
      <c r="EP25" s="64"/>
      <c r="EQ25" s="64"/>
      <c r="ER25" s="64"/>
      <c r="ES25" s="64"/>
      <c r="ET25" s="64"/>
      <c r="EU25" s="64"/>
      <c r="EV25" s="64"/>
      <c r="EW25" s="64"/>
      <c r="EX25" s="64"/>
      <c r="EY25" s="64"/>
      <c r="EZ25" s="64"/>
      <c r="FA25" s="64"/>
      <c r="FB25" s="64"/>
      <c r="FC25" s="64"/>
      <c r="FD25" s="64"/>
      <c r="FE25" s="64"/>
      <c r="FF25" s="64"/>
      <c r="FG25" s="64"/>
      <c r="FH25" s="64"/>
      <c r="FI25" s="64"/>
      <c r="FJ25" s="64"/>
      <c r="FK25" s="64"/>
    </row>
    <row r="26" s="59" customFormat="true" ht="18.75" hidden="false" customHeight="true" outlineLevel="0" collapsed="false">
      <c r="A26" s="69" t="s">
        <v>51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69"/>
      <c r="BM26" s="69"/>
      <c r="BN26" s="69"/>
      <c r="BO26" s="69"/>
      <c r="BP26" s="69"/>
      <c r="BQ26" s="69"/>
      <c r="BR26" s="69"/>
      <c r="BS26" s="61" t="s">
        <v>52</v>
      </c>
      <c r="BT26" s="61"/>
      <c r="BU26" s="61"/>
      <c r="BV26" s="61"/>
      <c r="BW26" s="61"/>
      <c r="BX26" s="61"/>
      <c r="BY26" s="61"/>
      <c r="BZ26" s="61"/>
      <c r="CA26" s="61"/>
      <c r="CB26" s="66"/>
      <c r="CC26" s="66"/>
      <c r="CD26" s="66"/>
      <c r="CE26" s="66"/>
      <c r="CF26" s="66"/>
      <c r="CG26" s="66"/>
      <c r="CH26" s="66"/>
      <c r="CI26" s="66"/>
      <c r="CJ26" s="66"/>
      <c r="CK26" s="66"/>
      <c r="CL26" s="66"/>
      <c r="CM26" s="66"/>
      <c r="CN26" s="66"/>
      <c r="CO26" s="66"/>
      <c r="CP26" s="66"/>
      <c r="CQ26" s="66"/>
      <c r="CR26" s="66"/>
      <c r="CS26" s="66"/>
      <c r="CT26" s="66"/>
      <c r="CU26" s="66"/>
      <c r="CV26" s="66"/>
      <c r="CW26" s="66"/>
      <c r="CX26" s="66"/>
      <c r="CY26" s="66"/>
      <c r="CZ26" s="66"/>
      <c r="DA26" s="66"/>
      <c r="DB26" s="66"/>
      <c r="DC26" s="66"/>
      <c r="DD26" s="66"/>
      <c r="DE26" s="66"/>
      <c r="DF26" s="66"/>
      <c r="DG26" s="66"/>
      <c r="DH26" s="66"/>
      <c r="DI26" s="66"/>
      <c r="DJ26" s="66"/>
      <c r="DK26" s="66"/>
      <c r="DL26" s="66"/>
      <c r="DM26" s="66"/>
      <c r="DN26" s="66"/>
      <c r="DO26" s="66"/>
      <c r="DP26" s="66"/>
      <c r="DQ26" s="66"/>
      <c r="DR26" s="66"/>
      <c r="DS26" s="66"/>
      <c r="DT26" s="66"/>
      <c r="DU26" s="66"/>
      <c r="DV26" s="66"/>
      <c r="DW26" s="66"/>
      <c r="DX26" s="66"/>
      <c r="DY26" s="66"/>
      <c r="DZ26" s="66"/>
      <c r="EA26" s="66"/>
      <c r="EB26" s="66"/>
      <c r="EC26" s="66"/>
      <c r="ED26" s="66"/>
      <c r="EE26" s="66"/>
      <c r="EF26" s="66"/>
      <c r="EG26" s="66"/>
      <c r="EH26" s="66"/>
      <c r="EI26" s="66"/>
      <c r="EJ26" s="66"/>
      <c r="EK26" s="66"/>
      <c r="EL26" s="66"/>
      <c r="EM26" s="66"/>
      <c r="EN26" s="66"/>
      <c r="EO26" s="66"/>
      <c r="EP26" s="64"/>
      <c r="EQ26" s="64"/>
      <c r="ER26" s="64"/>
      <c r="ES26" s="64"/>
      <c r="ET26" s="64"/>
      <c r="EU26" s="64"/>
      <c r="EV26" s="64"/>
      <c r="EW26" s="64"/>
      <c r="EX26" s="64"/>
      <c r="EY26" s="64"/>
      <c r="EZ26" s="64"/>
      <c r="FA26" s="64"/>
      <c r="FB26" s="64"/>
      <c r="FC26" s="64"/>
      <c r="FD26" s="64"/>
      <c r="FE26" s="64"/>
      <c r="FF26" s="64"/>
      <c r="FG26" s="64"/>
      <c r="FH26" s="64"/>
      <c r="FI26" s="64"/>
      <c r="FJ26" s="64"/>
      <c r="FK26" s="64"/>
    </row>
    <row r="27" s="59" customFormat="true" ht="39" hidden="false" customHeight="true" outlineLevel="0" collapsed="false">
      <c r="A27" s="67" t="s">
        <v>53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1" t="s">
        <v>54</v>
      </c>
      <c r="BT27" s="61"/>
      <c r="BU27" s="61"/>
      <c r="BV27" s="61"/>
      <c r="BW27" s="61"/>
      <c r="BX27" s="61"/>
      <c r="BY27" s="61"/>
      <c r="BZ27" s="61"/>
      <c r="CA27" s="61"/>
      <c r="CB27" s="66"/>
      <c r="CC27" s="66"/>
      <c r="CD27" s="66"/>
      <c r="CE27" s="66"/>
      <c r="CF27" s="66"/>
      <c r="CG27" s="66"/>
      <c r="CH27" s="66"/>
      <c r="CI27" s="66"/>
      <c r="CJ27" s="66"/>
      <c r="CK27" s="66"/>
      <c r="CL27" s="66"/>
      <c r="CM27" s="66"/>
      <c r="CN27" s="66"/>
      <c r="CO27" s="66"/>
      <c r="CP27" s="66"/>
      <c r="CQ27" s="66"/>
      <c r="CR27" s="66"/>
      <c r="CS27" s="66"/>
      <c r="CT27" s="66"/>
      <c r="CU27" s="66"/>
      <c r="CV27" s="66"/>
      <c r="CW27" s="66"/>
      <c r="CX27" s="66"/>
      <c r="CY27" s="66"/>
      <c r="CZ27" s="66"/>
      <c r="DA27" s="66"/>
      <c r="DB27" s="66"/>
      <c r="DC27" s="66"/>
      <c r="DD27" s="66"/>
      <c r="DE27" s="66"/>
      <c r="DF27" s="66"/>
      <c r="DG27" s="66"/>
      <c r="DH27" s="66"/>
      <c r="DI27" s="66"/>
      <c r="DJ27" s="66"/>
      <c r="DK27" s="66"/>
      <c r="DL27" s="66"/>
      <c r="DM27" s="66"/>
      <c r="DN27" s="66"/>
      <c r="DO27" s="66"/>
      <c r="DP27" s="66"/>
      <c r="DQ27" s="66"/>
      <c r="DR27" s="66"/>
      <c r="DS27" s="66"/>
      <c r="DT27" s="66"/>
      <c r="DU27" s="66"/>
      <c r="DV27" s="66"/>
      <c r="DW27" s="66"/>
      <c r="DX27" s="66"/>
      <c r="DY27" s="66"/>
      <c r="DZ27" s="66"/>
      <c r="EA27" s="66"/>
      <c r="EB27" s="66"/>
      <c r="EC27" s="66"/>
      <c r="ED27" s="66"/>
      <c r="EE27" s="66"/>
      <c r="EF27" s="66"/>
      <c r="EG27" s="66"/>
      <c r="EH27" s="66"/>
      <c r="EI27" s="66"/>
      <c r="EJ27" s="66"/>
      <c r="EK27" s="66"/>
      <c r="EL27" s="66"/>
      <c r="EM27" s="66"/>
      <c r="EN27" s="66"/>
      <c r="EO27" s="66"/>
      <c r="EP27" s="64"/>
      <c r="EQ27" s="64"/>
      <c r="ER27" s="64"/>
      <c r="ES27" s="64"/>
      <c r="ET27" s="64"/>
      <c r="EU27" s="64"/>
      <c r="EV27" s="64"/>
      <c r="EW27" s="64"/>
      <c r="EX27" s="64"/>
      <c r="EY27" s="64"/>
      <c r="EZ27" s="64"/>
      <c r="FA27" s="64"/>
      <c r="FB27" s="64"/>
      <c r="FC27" s="64"/>
      <c r="FD27" s="64"/>
      <c r="FE27" s="64"/>
      <c r="FF27" s="64"/>
      <c r="FG27" s="64"/>
      <c r="FH27" s="64"/>
      <c r="FI27" s="64"/>
      <c r="FJ27" s="64"/>
      <c r="FK27" s="64"/>
    </row>
    <row r="28" s="59" customFormat="true" ht="18.75" hidden="false" customHeight="true" outlineLevel="0" collapsed="false">
      <c r="A28" s="69" t="s">
        <v>55</v>
      </c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9"/>
      <c r="AP28" s="69"/>
      <c r="AQ28" s="69"/>
      <c r="AR28" s="69"/>
      <c r="AS28" s="69"/>
      <c r="AT28" s="69"/>
      <c r="AU28" s="69"/>
      <c r="AV28" s="69"/>
      <c r="AW28" s="69"/>
      <c r="AX28" s="69"/>
      <c r="AY28" s="69"/>
      <c r="AZ28" s="69"/>
      <c r="BA28" s="69"/>
      <c r="BB28" s="69"/>
      <c r="BC28" s="69"/>
      <c r="BD28" s="69"/>
      <c r="BE28" s="69"/>
      <c r="BF28" s="69"/>
      <c r="BG28" s="69"/>
      <c r="BH28" s="69"/>
      <c r="BI28" s="69"/>
      <c r="BJ28" s="69"/>
      <c r="BK28" s="69"/>
      <c r="BL28" s="69"/>
      <c r="BM28" s="69"/>
      <c r="BN28" s="69"/>
      <c r="BO28" s="69"/>
      <c r="BP28" s="69"/>
      <c r="BQ28" s="69"/>
      <c r="BR28" s="69"/>
      <c r="BS28" s="61" t="s">
        <v>56</v>
      </c>
      <c r="BT28" s="61"/>
      <c r="BU28" s="61"/>
      <c r="BV28" s="61"/>
      <c r="BW28" s="61"/>
      <c r="BX28" s="61"/>
      <c r="BY28" s="61"/>
      <c r="BZ28" s="61"/>
      <c r="CA28" s="61"/>
      <c r="CB28" s="66"/>
      <c r="CC28" s="66"/>
      <c r="CD28" s="66"/>
      <c r="CE28" s="66"/>
      <c r="CF28" s="66"/>
      <c r="CG28" s="66"/>
      <c r="CH28" s="66"/>
      <c r="CI28" s="66"/>
      <c r="CJ28" s="66"/>
      <c r="CK28" s="66"/>
      <c r="CL28" s="66"/>
      <c r="CM28" s="66"/>
      <c r="CN28" s="66"/>
      <c r="CO28" s="66"/>
      <c r="CP28" s="66"/>
      <c r="CQ28" s="66"/>
      <c r="CR28" s="66"/>
      <c r="CS28" s="66"/>
      <c r="CT28" s="66"/>
      <c r="CU28" s="66"/>
      <c r="CV28" s="66"/>
      <c r="CW28" s="66"/>
      <c r="CX28" s="66"/>
      <c r="CY28" s="66"/>
      <c r="CZ28" s="66"/>
      <c r="DA28" s="66"/>
      <c r="DB28" s="66"/>
      <c r="DC28" s="66"/>
      <c r="DD28" s="66"/>
      <c r="DE28" s="66"/>
      <c r="DF28" s="66"/>
      <c r="DG28" s="66"/>
      <c r="DH28" s="66"/>
      <c r="DI28" s="66"/>
      <c r="DJ28" s="66"/>
      <c r="DK28" s="66"/>
      <c r="DL28" s="66"/>
      <c r="DM28" s="66"/>
      <c r="DN28" s="66"/>
      <c r="DO28" s="66"/>
      <c r="DP28" s="66"/>
      <c r="DQ28" s="66"/>
      <c r="DR28" s="66"/>
      <c r="DS28" s="66"/>
      <c r="DT28" s="66"/>
      <c r="DU28" s="66"/>
      <c r="DV28" s="66"/>
      <c r="DW28" s="66"/>
      <c r="DX28" s="66"/>
      <c r="DY28" s="66"/>
      <c r="DZ28" s="66"/>
      <c r="EA28" s="66"/>
      <c r="EB28" s="66"/>
      <c r="EC28" s="66"/>
      <c r="ED28" s="66"/>
      <c r="EE28" s="66"/>
      <c r="EF28" s="66"/>
      <c r="EG28" s="66"/>
      <c r="EH28" s="66"/>
      <c r="EI28" s="66"/>
      <c r="EJ28" s="66"/>
      <c r="EK28" s="66"/>
      <c r="EL28" s="66"/>
      <c r="EM28" s="66"/>
      <c r="EN28" s="66"/>
      <c r="EO28" s="66"/>
      <c r="EP28" s="64"/>
      <c r="EQ28" s="64"/>
      <c r="ER28" s="64"/>
      <c r="ES28" s="64"/>
      <c r="ET28" s="64"/>
      <c r="EU28" s="64"/>
      <c r="EV28" s="64"/>
      <c r="EW28" s="64"/>
      <c r="EX28" s="64"/>
      <c r="EY28" s="64"/>
      <c r="EZ28" s="64"/>
      <c r="FA28" s="64"/>
      <c r="FB28" s="64"/>
      <c r="FC28" s="64"/>
      <c r="FD28" s="64"/>
      <c r="FE28" s="64"/>
      <c r="FF28" s="64"/>
      <c r="FG28" s="64"/>
      <c r="FH28" s="64"/>
      <c r="FI28" s="64"/>
      <c r="FJ28" s="64"/>
      <c r="FK28" s="64"/>
    </row>
    <row r="29" s="59" customFormat="true" ht="21.75" hidden="false" customHeight="true" outlineLevel="0" collapsed="false">
      <c r="A29" s="69" t="s">
        <v>57</v>
      </c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69"/>
      <c r="BM29" s="69"/>
      <c r="BN29" s="69"/>
      <c r="BO29" s="69"/>
      <c r="BP29" s="69"/>
      <c r="BQ29" s="69"/>
      <c r="BR29" s="69"/>
      <c r="BS29" s="61" t="s">
        <v>58</v>
      </c>
      <c r="BT29" s="61"/>
      <c r="BU29" s="61"/>
      <c r="BV29" s="61"/>
      <c r="BW29" s="61"/>
      <c r="BX29" s="61"/>
      <c r="BY29" s="61"/>
      <c r="BZ29" s="61"/>
      <c r="CA29" s="61"/>
      <c r="CB29" s="65" t="n">
        <v>12815766.01</v>
      </c>
      <c r="CC29" s="65"/>
      <c r="CD29" s="65"/>
      <c r="CE29" s="65"/>
      <c r="CF29" s="65"/>
      <c r="CG29" s="65"/>
      <c r="CH29" s="65"/>
      <c r="CI29" s="65"/>
      <c r="CJ29" s="65"/>
      <c r="CK29" s="65"/>
      <c r="CL29" s="65"/>
      <c r="CM29" s="65"/>
      <c r="CN29" s="65"/>
      <c r="CO29" s="65"/>
      <c r="CP29" s="65"/>
      <c r="CQ29" s="65"/>
      <c r="CR29" s="65"/>
      <c r="CS29" s="65"/>
      <c r="CT29" s="65"/>
      <c r="CU29" s="65"/>
      <c r="CV29" s="65"/>
      <c r="CW29" s="65"/>
      <c r="CX29" s="65" t="n">
        <v>14966944.05</v>
      </c>
      <c r="CY29" s="65"/>
      <c r="CZ29" s="65"/>
      <c r="DA29" s="65"/>
      <c r="DB29" s="65"/>
      <c r="DC29" s="65"/>
      <c r="DD29" s="65"/>
      <c r="DE29" s="65"/>
      <c r="DF29" s="65"/>
      <c r="DG29" s="65"/>
      <c r="DH29" s="65"/>
      <c r="DI29" s="65"/>
      <c r="DJ29" s="65"/>
      <c r="DK29" s="65"/>
      <c r="DL29" s="65"/>
      <c r="DM29" s="65"/>
      <c r="DN29" s="65"/>
      <c r="DO29" s="65"/>
      <c r="DP29" s="65"/>
      <c r="DQ29" s="65"/>
      <c r="DR29" s="65"/>
      <c r="DS29" s="65"/>
      <c r="DT29" s="64" t="n">
        <f aca="false">(CB29-CX29)/CX29</f>
        <v>-0.143728608379477</v>
      </c>
      <c r="DU29" s="64"/>
      <c r="DV29" s="64"/>
      <c r="DW29" s="64"/>
      <c r="DX29" s="64"/>
      <c r="DY29" s="64"/>
      <c r="DZ29" s="64"/>
      <c r="EA29" s="64"/>
      <c r="EB29" s="64"/>
      <c r="EC29" s="64"/>
      <c r="ED29" s="64"/>
      <c r="EE29" s="64"/>
      <c r="EF29" s="64"/>
      <c r="EG29" s="64"/>
      <c r="EH29" s="64"/>
      <c r="EI29" s="64"/>
      <c r="EJ29" s="64"/>
      <c r="EK29" s="64"/>
      <c r="EL29" s="64"/>
      <c r="EM29" s="64"/>
      <c r="EN29" s="64"/>
      <c r="EO29" s="64"/>
      <c r="EP29" s="64" t="n">
        <f aca="false">CB29/CB55</f>
        <v>0.0708299417891656</v>
      </c>
      <c r="EQ29" s="64"/>
      <c r="ER29" s="64"/>
      <c r="ES29" s="64"/>
      <c r="ET29" s="64"/>
      <c r="EU29" s="64"/>
      <c r="EV29" s="64"/>
      <c r="EW29" s="64"/>
      <c r="EX29" s="64"/>
      <c r="EY29" s="64"/>
      <c r="EZ29" s="64"/>
      <c r="FA29" s="64"/>
      <c r="FB29" s="64"/>
      <c r="FC29" s="64"/>
      <c r="FD29" s="64"/>
      <c r="FE29" s="64"/>
      <c r="FF29" s="64"/>
      <c r="FG29" s="64"/>
      <c r="FH29" s="64"/>
      <c r="FI29" s="64"/>
      <c r="FJ29" s="64"/>
      <c r="FK29" s="64"/>
    </row>
    <row r="30" s="59" customFormat="true" ht="32.25" hidden="false" customHeight="true" outlineLevel="0" collapsed="false">
      <c r="A30" s="67" t="s">
        <v>59</v>
      </c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7"/>
      <c r="BB30" s="67"/>
      <c r="BC30" s="67"/>
      <c r="BD30" s="67"/>
      <c r="BE30" s="67"/>
      <c r="BF30" s="67"/>
      <c r="BG30" s="67"/>
      <c r="BH30" s="67"/>
      <c r="BI30" s="67"/>
      <c r="BJ30" s="67"/>
      <c r="BK30" s="67"/>
      <c r="BL30" s="67"/>
      <c r="BM30" s="67"/>
      <c r="BN30" s="67"/>
      <c r="BO30" s="67"/>
      <c r="BP30" s="67"/>
      <c r="BQ30" s="67"/>
      <c r="BR30" s="67"/>
      <c r="BS30" s="61" t="s">
        <v>60</v>
      </c>
      <c r="BT30" s="61"/>
      <c r="BU30" s="61"/>
      <c r="BV30" s="61"/>
      <c r="BW30" s="61"/>
      <c r="BX30" s="61"/>
      <c r="BY30" s="61"/>
      <c r="BZ30" s="61"/>
      <c r="CA30" s="61"/>
      <c r="CB30" s="65"/>
      <c r="CC30" s="65"/>
      <c r="CD30" s="65"/>
      <c r="CE30" s="65"/>
      <c r="CF30" s="65"/>
      <c r="CG30" s="65"/>
      <c r="CH30" s="65"/>
      <c r="CI30" s="65"/>
      <c r="CJ30" s="65"/>
      <c r="CK30" s="65"/>
      <c r="CL30" s="65"/>
      <c r="CM30" s="65"/>
      <c r="CN30" s="65"/>
      <c r="CO30" s="65"/>
      <c r="CP30" s="65"/>
      <c r="CQ30" s="65"/>
      <c r="CR30" s="65"/>
      <c r="CS30" s="65"/>
      <c r="CT30" s="65"/>
      <c r="CU30" s="65"/>
      <c r="CV30" s="65"/>
      <c r="CW30" s="65"/>
      <c r="CX30" s="65"/>
      <c r="CY30" s="65"/>
      <c r="CZ30" s="65"/>
      <c r="DA30" s="65"/>
      <c r="DB30" s="65"/>
      <c r="DC30" s="65"/>
      <c r="DD30" s="65"/>
      <c r="DE30" s="65"/>
      <c r="DF30" s="65"/>
      <c r="DG30" s="65"/>
      <c r="DH30" s="65"/>
      <c r="DI30" s="65"/>
      <c r="DJ30" s="65"/>
      <c r="DK30" s="65"/>
      <c r="DL30" s="65"/>
      <c r="DM30" s="65"/>
      <c r="DN30" s="65"/>
      <c r="DO30" s="65"/>
      <c r="DP30" s="65"/>
      <c r="DQ30" s="65"/>
      <c r="DR30" s="65"/>
      <c r="DS30" s="65"/>
      <c r="DT30" s="64"/>
      <c r="DU30" s="64"/>
      <c r="DV30" s="64"/>
      <c r="DW30" s="64"/>
      <c r="DX30" s="64"/>
      <c r="DY30" s="64"/>
      <c r="DZ30" s="64"/>
      <c r="EA30" s="64"/>
      <c r="EB30" s="64"/>
      <c r="EC30" s="64"/>
      <c r="ED30" s="64"/>
      <c r="EE30" s="64"/>
      <c r="EF30" s="64"/>
      <c r="EG30" s="64"/>
      <c r="EH30" s="64"/>
      <c r="EI30" s="64"/>
      <c r="EJ30" s="64"/>
      <c r="EK30" s="64"/>
      <c r="EL30" s="64"/>
      <c r="EM30" s="64"/>
      <c r="EN30" s="64"/>
      <c r="EO30" s="64"/>
      <c r="EP30" s="64"/>
      <c r="EQ30" s="64"/>
      <c r="ER30" s="64"/>
      <c r="ES30" s="64"/>
      <c r="ET30" s="64"/>
      <c r="EU30" s="64"/>
      <c r="EV30" s="64"/>
      <c r="EW30" s="64"/>
      <c r="EX30" s="64"/>
      <c r="EY30" s="64"/>
      <c r="EZ30" s="64"/>
      <c r="FA30" s="64"/>
      <c r="FB30" s="64"/>
      <c r="FC30" s="64"/>
      <c r="FD30" s="64"/>
      <c r="FE30" s="64"/>
      <c r="FF30" s="64"/>
      <c r="FG30" s="64"/>
      <c r="FH30" s="64"/>
      <c r="FI30" s="64"/>
      <c r="FJ30" s="64"/>
      <c r="FK30" s="64"/>
    </row>
    <row r="31" s="59" customFormat="true" ht="30" hidden="false" customHeight="true" outlineLevel="0" collapsed="false">
      <c r="A31" s="67" t="s">
        <v>61</v>
      </c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7"/>
      <c r="BM31" s="67"/>
      <c r="BN31" s="67"/>
      <c r="BO31" s="67"/>
      <c r="BP31" s="67"/>
      <c r="BQ31" s="67"/>
      <c r="BR31" s="67"/>
      <c r="BS31" s="61" t="s">
        <v>62</v>
      </c>
      <c r="BT31" s="61"/>
      <c r="BU31" s="61"/>
      <c r="BV31" s="61"/>
      <c r="BW31" s="61"/>
      <c r="BX31" s="61"/>
      <c r="BY31" s="61"/>
      <c r="BZ31" s="61"/>
      <c r="CA31" s="61"/>
      <c r="CB31" s="65" t="n">
        <v>12815766.01</v>
      </c>
      <c r="CC31" s="65"/>
      <c r="CD31" s="65"/>
      <c r="CE31" s="65"/>
      <c r="CF31" s="65"/>
      <c r="CG31" s="65"/>
      <c r="CH31" s="65"/>
      <c r="CI31" s="65"/>
      <c r="CJ31" s="65"/>
      <c r="CK31" s="65"/>
      <c r="CL31" s="65"/>
      <c r="CM31" s="65"/>
      <c r="CN31" s="65"/>
      <c r="CO31" s="65"/>
      <c r="CP31" s="65"/>
      <c r="CQ31" s="65"/>
      <c r="CR31" s="65"/>
      <c r="CS31" s="65"/>
      <c r="CT31" s="65"/>
      <c r="CU31" s="65"/>
      <c r="CV31" s="65"/>
      <c r="CW31" s="65"/>
      <c r="CX31" s="65" t="n">
        <v>14966944.05</v>
      </c>
      <c r="CY31" s="65"/>
      <c r="CZ31" s="65"/>
      <c r="DA31" s="65"/>
      <c r="DB31" s="65"/>
      <c r="DC31" s="65"/>
      <c r="DD31" s="65"/>
      <c r="DE31" s="65"/>
      <c r="DF31" s="65"/>
      <c r="DG31" s="65"/>
      <c r="DH31" s="65"/>
      <c r="DI31" s="65"/>
      <c r="DJ31" s="65"/>
      <c r="DK31" s="65"/>
      <c r="DL31" s="65"/>
      <c r="DM31" s="65"/>
      <c r="DN31" s="65"/>
      <c r="DO31" s="65"/>
      <c r="DP31" s="65"/>
      <c r="DQ31" s="65"/>
      <c r="DR31" s="65"/>
      <c r="DS31" s="65"/>
      <c r="DT31" s="64" t="n">
        <f aca="false">(CB31-CX31)/CX31</f>
        <v>-0.143728608379477</v>
      </c>
      <c r="DU31" s="64"/>
      <c r="DV31" s="64"/>
      <c r="DW31" s="64"/>
      <c r="DX31" s="64"/>
      <c r="DY31" s="64"/>
      <c r="DZ31" s="64"/>
      <c r="EA31" s="64"/>
      <c r="EB31" s="64"/>
      <c r="EC31" s="64"/>
      <c r="ED31" s="64"/>
      <c r="EE31" s="64"/>
      <c r="EF31" s="64"/>
      <c r="EG31" s="64"/>
      <c r="EH31" s="64"/>
      <c r="EI31" s="64"/>
      <c r="EJ31" s="64"/>
      <c r="EK31" s="64"/>
      <c r="EL31" s="64"/>
      <c r="EM31" s="64"/>
      <c r="EN31" s="64"/>
      <c r="EO31" s="64"/>
      <c r="EP31" s="70" t="n">
        <f aca="false">CB31/CB55</f>
        <v>0.0708299417891656</v>
      </c>
      <c r="EQ31" s="70"/>
      <c r="ER31" s="70"/>
      <c r="ES31" s="70"/>
      <c r="ET31" s="70"/>
      <c r="EU31" s="70"/>
      <c r="EV31" s="70"/>
      <c r="EW31" s="70"/>
      <c r="EX31" s="70"/>
      <c r="EY31" s="70"/>
      <c r="EZ31" s="70"/>
      <c r="FA31" s="70"/>
      <c r="FB31" s="70"/>
      <c r="FC31" s="70"/>
      <c r="FD31" s="70"/>
      <c r="FE31" s="70"/>
      <c r="FF31" s="70"/>
      <c r="FG31" s="70"/>
      <c r="FH31" s="70"/>
      <c r="FI31" s="70"/>
      <c r="FJ31" s="70"/>
      <c r="FK31" s="70"/>
    </row>
    <row r="32" s="59" customFormat="true" ht="18.75" hidden="false" customHeight="true" outlineLevel="0" collapsed="false">
      <c r="A32" s="67" t="s">
        <v>63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7"/>
      <c r="BB32" s="67"/>
      <c r="BC32" s="67"/>
      <c r="BD32" s="67"/>
      <c r="BE32" s="67"/>
      <c r="BF32" s="67"/>
      <c r="BG32" s="67"/>
      <c r="BH32" s="67"/>
      <c r="BI32" s="67"/>
      <c r="BJ32" s="67"/>
      <c r="BK32" s="67"/>
      <c r="BL32" s="67"/>
      <c r="BM32" s="67"/>
      <c r="BN32" s="67"/>
      <c r="BO32" s="67"/>
      <c r="BP32" s="67"/>
      <c r="BQ32" s="67"/>
      <c r="BR32" s="67"/>
      <c r="BS32" s="61" t="s">
        <v>64</v>
      </c>
      <c r="BT32" s="61"/>
      <c r="BU32" s="61"/>
      <c r="BV32" s="61"/>
      <c r="BW32" s="61"/>
      <c r="BX32" s="61"/>
      <c r="BY32" s="61"/>
      <c r="BZ32" s="61"/>
      <c r="CA32" s="61"/>
      <c r="CB32" s="66"/>
      <c r="CC32" s="66"/>
      <c r="CD32" s="66"/>
      <c r="CE32" s="66"/>
      <c r="CF32" s="66"/>
      <c r="CG32" s="66"/>
      <c r="CH32" s="66"/>
      <c r="CI32" s="66"/>
      <c r="CJ32" s="66"/>
      <c r="CK32" s="66"/>
      <c r="CL32" s="66"/>
      <c r="CM32" s="66"/>
      <c r="CN32" s="66"/>
      <c r="CO32" s="66"/>
      <c r="CP32" s="66"/>
      <c r="CQ32" s="66"/>
      <c r="CR32" s="66"/>
      <c r="CS32" s="66"/>
      <c r="CT32" s="66"/>
      <c r="CU32" s="66"/>
      <c r="CV32" s="66"/>
      <c r="CW32" s="66"/>
      <c r="CX32" s="66"/>
      <c r="CY32" s="66"/>
      <c r="CZ32" s="66"/>
      <c r="DA32" s="66"/>
      <c r="DB32" s="66"/>
      <c r="DC32" s="66"/>
      <c r="DD32" s="66"/>
      <c r="DE32" s="66"/>
      <c r="DF32" s="66"/>
      <c r="DG32" s="66"/>
      <c r="DH32" s="66"/>
      <c r="DI32" s="66"/>
      <c r="DJ32" s="66"/>
      <c r="DK32" s="66"/>
      <c r="DL32" s="66"/>
      <c r="DM32" s="66"/>
      <c r="DN32" s="66"/>
      <c r="DO32" s="66"/>
      <c r="DP32" s="66"/>
      <c r="DQ32" s="66"/>
      <c r="DR32" s="66"/>
      <c r="DS32" s="66"/>
      <c r="DT32" s="66"/>
      <c r="DU32" s="66"/>
      <c r="DV32" s="66"/>
      <c r="DW32" s="66"/>
      <c r="DX32" s="66"/>
      <c r="DY32" s="66"/>
      <c r="DZ32" s="66"/>
      <c r="EA32" s="66"/>
      <c r="EB32" s="66"/>
      <c r="EC32" s="66"/>
      <c r="ED32" s="66"/>
      <c r="EE32" s="66"/>
      <c r="EF32" s="66"/>
      <c r="EG32" s="66"/>
      <c r="EH32" s="66"/>
      <c r="EI32" s="66"/>
      <c r="EJ32" s="66"/>
      <c r="EK32" s="66"/>
      <c r="EL32" s="66"/>
      <c r="EM32" s="66"/>
      <c r="EN32" s="66"/>
      <c r="EO32" s="66"/>
      <c r="EP32" s="71"/>
      <c r="EQ32" s="71"/>
      <c r="ER32" s="71"/>
      <c r="ES32" s="71"/>
      <c r="ET32" s="71"/>
      <c r="EU32" s="71"/>
      <c r="EV32" s="71"/>
      <c r="EW32" s="71"/>
      <c r="EX32" s="71"/>
      <c r="EY32" s="71"/>
      <c r="EZ32" s="71"/>
      <c r="FA32" s="71"/>
      <c r="FB32" s="71"/>
      <c r="FC32" s="71"/>
      <c r="FD32" s="71"/>
      <c r="FE32" s="71"/>
      <c r="FF32" s="71"/>
      <c r="FG32" s="71"/>
      <c r="FH32" s="71"/>
      <c r="FI32" s="71"/>
      <c r="FJ32" s="71"/>
      <c r="FK32" s="71"/>
    </row>
    <row r="33" s="59" customFormat="true" ht="10.5" hidden="false" customHeight="true" outlineLevel="0" collapsed="false">
      <c r="A33" s="68" t="s">
        <v>65</v>
      </c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68"/>
      <c r="AO33" s="68"/>
      <c r="AP33" s="68"/>
      <c r="AQ33" s="68"/>
      <c r="AR33" s="68"/>
      <c r="AS33" s="68"/>
      <c r="AT33" s="68"/>
      <c r="AU33" s="68"/>
      <c r="AV33" s="68"/>
      <c r="AW33" s="68"/>
      <c r="AX33" s="68"/>
      <c r="AY33" s="68"/>
      <c r="AZ33" s="68"/>
      <c r="BA33" s="68"/>
      <c r="BB33" s="68"/>
      <c r="BC33" s="68"/>
      <c r="BD33" s="68"/>
      <c r="BE33" s="68"/>
      <c r="BF33" s="68"/>
      <c r="BG33" s="68"/>
      <c r="BH33" s="68"/>
      <c r="BI33" s="68"/>
      <c r="BJ33" s="68"/>
      <c r="BK33" s="68"/>
      <c r="BL33" s="68"/>
      <c r="BM33" s="68"/>
      <c r="BN33" s="68"/>
      <c r="BO33" s="68"/>
      <c r="BP33" s="68"/>
      <c r="BQ33" s="68"/>
      <c r="BR33" s="68"/>
      <c r="BS33" s="61" t="s">
        <v>66</v>
      </c>
      <c r="BT33" s="61"/>
      <c r="BU33" s="61"/>
      <c r="BV33" s="61"/>
      <c r="BW33" s="61"/>
      <c r="BX33" s="61"/>
      <c r="BY33" s="61"/>
      <c r="BZ33" s="61"/>
      <c r="CA33" s="61"/>
      <c r="CB33" s="66"/>
      <c r="CC33" s="66"/>
      <c r="CD33" s="66"/>
      <c r="CE33" s="66"/>
      <c r="CF33" s="66"/>
      <c r="CG33" s="66"/>
      <c r="CH33" s="66"/>
      <c r="CI33" s="66"/>
      <c r="CJ33" s="66"/>
      <c r="CK33" s="66"/>
      <c r="CL33" s="66"/>
      <c r="CM33" s="66"/>
      <c r="CN33" s="66"/>
      <c r="CO33" s="66"/>
      <c r="CP33" s="66"/>
      <c r="CQ33" s="66"/>
      <c r="CR33" s="66"/>
      <c r="CS33" s="66"/>
      <c r="CT33" s="66"/>
      <c r="CU33" s="66"/>
      <c r="CV33" s="66"/>
      <c r="CW33" s="66"/>
      <c r="CX33" s="66"/>
      <c r="CY33" s="66"/>
      <c r="CZ33" s="66"/>
      <c r="DA33" s="66"/>
      <c r="DB33" s="66"/>
      <c r="DC33" s="66"/>
      <c r="DD33" s="66"/>
      <c r="DE33" s="66"/>
      <c r="DF33" s="66"/>
      <c r="DG33" s="66"/>
      <c r="DH33" s="66"/>
      <c r="DI33" s="66"/>
      <c r="DJ33" s="66"/>
      <c r="DK33" s="66"/>
      <c r="DL33" s="66"/>
      <c r="DM33" s="66"/>
      <c r="DN33" s="66"/>
      <c r="DO33" s="66"/>
      <c r="DP33" s="66"/>
      <c r="DQ33" s="66"/>
      <c r="DR33" s="66"/>
      <c r="DS33" s="66"/>
      <c r="DT33" s="66"/>
      <c r="DU33" s="66"/>
      <c r="DV33" s="66"/>
      <c r="DW33" s="66"/>
      <c r="DX33" s="66"/>
      <c r="DY33" s="66"/>
      <c r="DZ33" s="66"/>
      <c r="EA33" s="66"/>
      <c r="EB33" s="66"/>
      <c r="EC33" s="66"/>
      <c r="ED33" s="66"/>
      <c r="EE33" s="66"/>
      <c r="EF33" s="66"/>
      <c r="EG33" s="66"/>
      <c r="EH33" s="66"/>
      <c r="EI33" s="66"/>
      <c r="EJ33" s="66"/>
      <c r="EK33" s="66"/>
      <c r="EL33" s="66"/>
      <c r="EM33" s="66"/>
      <c r="EN33" s="66"/>
      <c r="EO33" s="66"/>
      <c r="EP33" s="71"/>
      <c r="EQ33" s="71"/>
      <c r="ER33" s="71"/>
      <c r="ES33" s="71"/>
      <c r="ET33" s="71"/>
      <c r="EU33" s="71"/>
      <c r="EV33" s="71"/>
      <c r="EW33" s="71"/>
      <c r="EX33" s="71"/>
      <c r="EY33" s="71"/>
      <c r="EZ33" s="71"/>
      <c r="FA33" s="71"/>
      <c r="FB33" s="71"/>
      <c r="FC33" s="71"/>
      <c r="FD33" s="71"/>
      <c r="FE33" s="71"/>
      <c r="FF33" s="71"/>
      <c r="FG33" s="71"/>
      <c r="FH33" s="71"/>
      <c r="FI33" s="71"/>
      <c r="FJ33" s="71"/>
      <c r="FK33" s="71"/>
    </row>
    <row r="34" s="59" customFormat="true" ht="18.75" hidden="false" customHeight="true" outlineLevel="0" collapsed="false">
      <c r="A34" s="67" t="s">
        <v>67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7"/>
      <c r="BB34" s="67"/>
      <c r="BC34" s="67"/>
      <c r="BD34" s="67"/>
      <c r="BE34" s="67"/>
      <c r="BF34" s="67"/>
      <c r="BG34" s="67"/>
      <c r="BH34" s="67"/>
      <c r="BI34" s="67"/>
      <c r="BJ34" s="67"/>
      <c r="BK34" s="67"/>
      <c r="BL34" s="67"/>
      <c r="BM34" s="67"/>
      <c r="BN34" s="67"/>
      <c r="BO34" s="67"/>
      <c r="BP34" s="67"/>
      <c r="BQ34" s="67"/>
      <c r="BR34" s="67"/>
      <c r="BS34" s="61" t="s">
        <v>68</v>
      </c>
      <c r="BT34" s="61"/>
      <c r="BU34" s="61"/>
      <c r="BV34" s="61"/>
      <c r="BW34" s="61"/>
      <c r="BX34" s="61"/>
      <c r="BY34" s="61"/>
      <c r="BZ34" s="61"/>
      <c r="CA34" s="61"/>
      <c r="CB34" s="66"/>
      <c r="CC34" s="66"/>
      <c r="CD34" s="66"/>
      <c r="CE34" s="66"/>
      <c r="CF34" s="66"/>
      <c r="CG34" s="66"/>
      <c r="CH34" s="66"/>
      <c r="CI34" s="66"/>
      <c r="CJ34" s="66"/>
      <c r="CK34" s="66"/>
      <c r="CL34" s="66"/>
      <c r="CM34" s="66"/>
      <c r="CN34" s="66"/>
      <c r="CO34" s="66"/>
      <c r="CP34" s="66"/>
      <c r="CQ34" s="66"/>
      <c r="CR34" s="66"/>
      <c r="CS34" s="66"/>
      <c r="CT34" s="66"/>
      <c r="CU34" s="66"/>
      <c r="CV34" s="66"/>
      <c r="CW34" s="66"/>
      <c r="CX34" s="66"/>
      <c r="CY34" s="66"/>
      <c r="CZ34" s="66"/>
      <c r="DA34" s="66"/>
      <c r="DB34" s="66"/>
      <c r="DC34" s="66"/>
      <c r="DD34" s="66"/>
      <c r="DE34" s="66"/>
      <c r="DF34" s="66"/>
      <c r="DG34" s="66"/>
      <c r="DH34" s="66"/>
      <c r="DI34" s="66"/>
      <c r="DJ34" s="66"/>
      <c r="DK34" s="66"/>
      <c r="DL34" s="66"/>
      <c r="DM34" s="66"/>
      <c r="DN34" s="66"/>
      <c r="DO34" s="66"/>
      <c r="DP34" s="66"/>
      <c r="DQ34" s="66"/>
      <c r="DR34" s="66"/>
      <c r="DS34" s="66"/>
      <c r="DT34" s="66"/>
      <c r="DU34" s="66"/>
      <c r="DV34" s="66"/>
      <c r="DW34" s="66"/>
      <c r="DX34" s="66"/>
      <c r="DY34" s="66"/>
      <c r="DZ34" s="66"/>
      <c r="EA34" s="66"/>
      <c r="EB34" s="66"/>
      <c r="EC34" s="66"/>
      <c r="ED34" s="66"/>
      <c r="EE34" s="66"/>
      <c r="EF34" s="66"/>
      <c r="EG34" s="66"/>
      <c r="EH34" s="66"/>
      <c r="EI34" s="66"/>
      <c r="EJ34" s="66"/>
      <c r="EK34" s="66"/>
      <c r="EL34" s="66"/>
      <c r="EM34" s="66"/>
      <c r="EN34" s="66"/>
      <c r="EO34" s="66"/>
      <c r="EP34" s="71"/>
      <c r="EQ34" s="71"/>
      <c r="ER34" s="71"/>
      <c r="ES34" s="71"/>
      <c r="ET34" s="71"/>
      <c r="EU34" s="71"/>
      <c r="EV34" s="71"/>
      <c r="EW34" s="71"/>
      <c r="EX34" s="71"/>
      <c r="EY34" s="71"/>
      <c r="EZ34" s="71"/>
      <c r="FA34" s="71"/>
      <c r="FB34" s="71"/>
      <c r="FC34" s="71"/>
      <c r="FD34" s="71"/>
      <c r="FE34" s="71"/>
      <c r="FF34" s="71"/>
      <c r="FG34" s="71"/>
      <c r="FH34" s="71"/>
      <c r="FI34" s="71"/>
      <c r="FJ34" s="71"/>
      <c r="FK34" s="71"/>
    </row>
    <row r="35" s="59" customFormat="true" ht="18.75" hidden="false" customHeight="true" outlineLevel="0" collapsed="false">
      <c r="A35" s="67" t="s">
        <v>69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7"/>
      <c r="BB35" s="67"/>
      <c r="BC35" s="67"/>
      <c r="BD35" s="67"/>
      <c r="BE35" s="67"/>
      <c r="BF35" s="67"/>
      <c r="BG35" s="67"/>
      <c r="BH35" s="67"/>
      <c r="BI35" s="67"/>
      <c r="BJ35" s="67"/>
      <c r="BK35" s="67"/>
      <c r="BL35" s="67"/>
      <c r="BM35" s="67"/>
      <c r="BN35" s="67"/>
      <c r="BO35" s="67"/>
      <c r="BP35" s="67"/>
      <c r="BQ35" s="67"/>
      <c r="BR35" s="67"/>
      <c r="BS35" s="61" t="s">
        <v>70</v>
      </c>
      <c r="BT35" s="61"/>
      <c r="BU35" s="61"/>
      <c r="BV35" s="61"/>
      <c r="BW35" s="61"/>
      <c r="BX35" s="61"/>
      <c r="BY35" s="61"/>
      <c r="BZ35" s="61"/>
      <c r="CA35" s="61"/>
      <c r="CB35" s="66"/>
      <c r="CC35" s="66"/>
      <c r="CD35" s="66"/>
      <c r="CE35" s="66"/>
      <c r="CF35" s="66"/>
      <c r="CG35" s="66"/>
      <c r="CH35" s="66"/>
      <c r="CI35" s="66"/>
      <c r="CJ35" s="66"/>
      <c r="CK35" s="66"/>
      <c r="CL35" s="66"/>
      <c r="CM35" s="66"/>
      <c r="CN35" s="66"/>
      <c r="CO35" s="66"/>
      <c r="CP35" s="66"/>
      <c r="CQ35" s="66"/>
      <c r="CR35" s="66"/>
      <c r="CS35" s="66"/>
      <c r="CT35" s="66"/>
      <c r="CU35" s="66"/>
      <c r="CV35" s="66"/>
      <c r="CW35" s="66"/>
      <c r="CX35" s="66"/>
      <c r="CY35" s="66"/>
      <c r="CZ35" s="66"/>
      <c r="DA35" s="66"/>
      <c r="DB35" s="66"/>
      <c r="DC35" s="66"/>
      <c r="DD35" s="66"/>
      <c r="DE35" s="66"/>
      <c r="DF35" s="66"/>
      <c r="DG35" s="66"/>
      <c r="DH35" s="66"/>
      <c r="DI35" s="66"/>
      <c r="DJ35" s="66"/>
      <c r="DK35" s="66"/>
      <c r="DL35" s="66"/>
      <c r="DM35" s="66"/>
      <c r="DN35" s="66"/>
      <c r="DO35" s="66"/>
      <c r="DP35" s="66"/>
      <c r="DQ35" s="66"/>
      <c r="DR35" s="66"/>
      <c r="DS35" s="66"/>
      <c r="DT35" s="66"/>
      <c r="DU35" s="66"/>
      <c r="DV35" s="66"/>
      <c r="DW35" s="66"/>
      <c r="DX35" s="66"/>
      <c r="DY35" s="66"/>
      <c r="DZ35" s="66"/>
      <c r="EA35" s="66"/>
      <c r="EB35" s="66"/>
      <c r="EC35" s="66"/>
      <c r="ED35" s="66"/>
      <c r="EE35" s="66"/>
      <c r="EF35" s="66"/>
      <c r="EG35" s="66"/>
      <c r="EH35" s="66"/>
      <c r="EI35" s="66"/>
      <c r="EJ35" s="66"/>
      <c r="EK35" s="66"/>
      <c r="EL35" s="66"/>
      <c r="EM35" s="66"/>
      <c r="EN35" s="66"/>
      <c r="EO35" s="66"/>
      <c r="EP35" s="71"/>
      <c r="EQ35" s="71"/>
      <c r="ER35" s="71"/>
      <c r="ES35" s="71"/>
      <c r="ET35" s="71"/>
      <c r="EU35" s="71"/>
      <c r="EV35" s="71"/>
      <c r="EW35" s="71"/>
      <c r="EX35" s="71"/>
      <c r="EY35" s="71"/>
      <c r="EZ35" s="71"/>
      <c r="FA35" s="71"/>
      <c r="FB35" s="71"/>
      <c r="FC35" s="71"/>
      <c r="FD35" s="71"/>
      <c r="FE35" s="71"/>
      <c r="FF35" s="71"/>
      <c r="FG35" s="71"/>
      <c r="FH35" s="71"/>
      <c r="FI35" s="71"/>
      <c r="FJ35" s="71"/>
      <c r="FK35" s="71"/>
    </row>
    <row r="36" s="59" customFormat="true" ht="18.75" hidden="false" customHeight="true" outlineLevel="0" collapsed="false">
      <c r="A36" s="67" t="s">
        <v>71</v>
      </c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  <c r="AM36" s="67"/>
      <c r="AN36" s="67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7"/>
      <c r="BB36" s="67"/>
      <c r="BC36" s="67"/>
      <c r="BD36" s="67"/>
      <c r="BE36" s="67"/>
      <c r="BF36" s="67"/>
      <c r="BG36" s="67"/>
      <c r="BH36" s="67"/>
      <c r="BI36" s="67"/>
      <c r="BJ36" s="67"/>
      <c r="BK36" s="67"/>
      <c r="BL36" s="67"/>
      <c r="BM36" s="67"/>
      <c r="BN36" s="67"/>
      <c r="BO36" s="67"/>
      <c r="BP36" s="67"/>
      <c r="BQ36" s="67"/>
      <c r="BR36" s="67"/>
      <c r="BS36" s="72" t="s">
        <v>72</v>
      </c>
      <c r="BT36" s="72"/>
      <c r="BU36" s="72"/>
      <c r="BV36" s="72"/>
      <c r="BW36" s="72"/>
      <c r="BX36" s="72"/>
      <c r="BY36" s="72"/>
      <c r="BZ36" s="72"/>
      <c r="CA36" s="72"/>
      <c r="CB36" s="73"/>
      <c r="CC36" s="73"/>
      <c r="CD36" s="73"/>
      <c r="CE36" s="73"/>
      <c r="CF36" s="73"/>
      <c r="CG36" s="73"/>
      <c r="CH36" s="73"/>
      <c r="CI36" s="73"/>
      <c r="CJ36" s="73"/>
      <c r="CK36" s="73"/>
      <c r="CL36" s="73"/>
      <c r="CM36" s="73"/>
      <c r="CN36" s="73"/>
      <c r="CO36" s="73"/>
      <c r="CP36" s="73"/>
      <c r="CQ36" s="73"/>
      <c r="CR36" s="73"/>
      <c r="CS36" s="73"/>
      <c r="CT36" s="73"/>
      <c r="CU36" s="73"/>
      <c r="CV36" s="73"/>
      <c r="CW36" s="73"/>
      <c r="CX36" s="73"/>
      <c r="CY36" s="73"/>
      <c r="CZ36" s="73"/>
      <c r="DA36" s="73"/>
      <c r="DB36" s="73"/>
      <c r="DC36" s="73"/>
      <c r="DD36" s="73"/>
      <c r="DE36" s="73"/>
      <c r="DF36" s="73"/>
      <c r="DG36" s="73"/>
      <c r="DH36" s="73"/>
      <c r="DI36" s="73"/>
      <c r="DJ36" s="73"/>
      <c r="DK36" s="73"/>
      <c r="DL36" s="73"/>
      <c r="DM36" s="73"/>
      <c r="DN36" s="73"/>
      <c r="DO36" s="73"/>
      <c r="DP36" s="73"/>
      <c r="DQ36" s="73"/>
      <c r="DR36" s="73"/>
      <c r="DS36" s="73"/>
      <c r="DT36" s="73"/>
      <c r="DU36" s="73"/>
      <c r="DV36" s="73"/>
      <c r="DW36" s="73"/>
      <c r="DX36" s="73"/>
      <c r="DY36" s="73"/>
      <c r="DZ36" s="73"/>
      <c r="EA36" s="73"/>
      <c r="EB36" s="73"/>
      <c r="EC36" s="73"/>
      <c r="ED36" s="73"/>
      <c r="EE36" s="73"/>
      <c r="EF36" s="73"/>
      <c r="EG36" s="73"/>
      <c r="EH36" s="73"/>
      <c r="EI36" s="73"/>
      <c r="EJ36" s="73"/>
      <c r="EK36" s="73"/>
      <c r="EL36" s="73"/>
      <c r="EM36" s="73"/>
      <c r="EN36" s="73"/>
      <c r="EO36" s="73"/>
      <c r="EP36" s="74"/>
      <c r="EQ36" s="74"/>
      <c r="ER36" s="74"/>
      <c r="ES36" s="74"/>
      <c r="ET36" s="74"/>
      <c r="EU36" s="74"/>
      <c r="EV36" s="74"/>
      <c r="EW36" s="74"/>
      <c r="EX36" s="74"/>
      <c r="EY36" s="74"/>
      <c r="EZ36" s="74"/>
      <c r="FA36" s="74"/>
      <c r="FB36" s="74"/>
      <c r="FC36" s="74"/>
      <c r="FD36" s="74"/>
      <c r="FE36" s="74"/>
      <c r="FF36" s="74"/>
      <c r="FG36" s="74"/>
      <c r="FH36" s="74"/>
      <c r="FI36" s="74"/>
      <c r="FJ36" s="74"/>
      <c r="FK36" s="74"/>
    </row>
    <row r="37" s="49" customFormat="true" ht="11.25" hidden="false" customHeight="true" outlineLevel="0" collapsed="false">
      <c r="A37" s="45" t="s">
        <v>30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6" t="s">
        <v>31</v>
      </c>
      <c r="BT37" s="46"/>
      <c r="BU37" s="46"/>
      <c r="BV37" s="46"/>
      <c r="BW37" s="46"/>
      <c r="BX37" s="46"/>
      <c r="BY37" s="46"/>
      <c r="BZ37" s="46"/>
      <c r="CA37" s="46"/>
      <c r="CB37" s="47" t="s">
        <v>32</v>
      </c>
      <c r="CC37" s="47"/>
      <c r="CD37" s="47"/>
      <c r="CE37" s="47"/>
      <c r="CF37" s="47"/>
      <c r="CG37" s="47"/>
      <c r="CH37" s="47"/>
      <c r="CI37" s="47"/>
      <c r="CJ37" s="47"/>
      <c r="CK37" s="47"/>
      <c r="CL37" s="47"/>
      <c r="CM37" s="47"/>
      <c r="CN37" s="47"/>
      <c r="CO37" s="47"/>
      <c r="CP37" s="47"/>
      <c r="CQ37" s="47"/>
      <c r="CR37" s="47"/>
      <c r="CS37" s="47"/>
      <c r="CT37" s="47"/>
      <c r="CU37" s="47"/>
      <c r="CV37" s="47"/>
      <c r="CW37" s="47"/>
      <c r="CX37" s="47"/>
      <c r="CY37" s="47"/>
      <c r="CZ37" s="47"/>
      <c r="DA37" s="47"/>
      <c r="DB37" s="47"/>
      <c r="DC37" s="47"/>
      <c r="DD37" s="47"/>
      <c r="DE37" s="47"/>
      <c r="DF37" s="47"/>
      <c r="DG37" s="47"/>
      <c r="DH37" s="47"/>
      <c r="DI37" s="47"/>
      <c r="DJ37" s="47"/>
      <c r="DK37" s="47"/>
      <c r="DL37" s="47"/>
      <c r="DM37" s="47"/>
      <c r="DN37" s="47"/>
      <c r="DO37" s="47"/>
      <c r="DP37" s="47"/>
      <c r="DQ37" s="47"/>
      <c r="DR37" s="47"/>
      <c r="DS37" s="47"/>
      <c r="DT37" s="47" t="s">
        <v>33</v>
      </c>
      <c r="DU37" s="47"/>
      <c r="DV37" s="47"/>
      <c r="DW37" s="47"/>
      <c r="DX37" s="47"/>
      <c r="DY37" s="47"/>
      <c r="DZ37" s="47"/>
      <c r="EA37" s="47"/>
      <c r="EB37" s="47"/>
      <c r="EC37" s="47"/>
      <c r="ED37" s="47"/>
      <c r="EE37" s="47"/>
      <c r="EF37" s="47"/>
      <c r="EG37" s="47"/>
      <c r="EH37" s="47"/>
      <c r="EI37" s="47"/>
      <c r="EJ37" s="47"/>
      <c r="EK37" s="47"/>
      <c r="EL37" s="47"/>
      <c r="EM37" s="47"/>
      <c r="EN37" s="47"/>
      <c r="EO37" s="47"/>
      <c r="EP37" s="46" t="s">
        <v>34</v>
      </c>
      <c r="EQ37" s="46"/>
      <c r="ER37" s="46"/>
      <c r="ES37" s="46"/>
      <c r="ET37" s="46"/>
      <c r="EU37" s="46"/>
      <c r="EV37" s="46"/>
      <c r="EW37" s="46"/>
      <c r="EX37" s="46"/>
      <c r="EY37" s="46"/>
      <c r="EZ37" s="46"/>
      <c r="FA37" s="46"/>
      <c r="FB37" s="46"/>
      <c r="FC37" s="46"/>
      <c r="FD37" s="46"/>
      <c r="FE37" s="46"/>
      <c r="FF37" s="46"/>
      <c r="FG37" s="46"/>
      <c r="FH37" s="46"/>
      <c r="FI37" s="46"/>
      <c r="FJ37" s="46"/>
      <c r="FK37" s="46"/>
    </row>
    <row r="38" s="49" customFormat="true" ht="33" hidden="false" customHeight="true" outlineLevel="0" collapsed="false">
      <c r="A38" s="45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6"/>
      <c r="BT38" s="46"/>
      <c r="BU38" s="46"/>
      <c r="BV38" s="46"/>
      <c r="BW38" s="46"/>
      <c r="BX38" s="46"/>
      <c r="BY38" s="46"/>
      <c r="BZ38" s="46"/>
      <c r="CA38" s="46"/>
      <c r="CB38" s="46" t="str">
        <f aca="false">CB17</f>
        <v>за 2025 год
(за отчетный
финансовый год)</v>
      </c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46"/>
      <c r="CW38" s="46"/>
      <c r="CX38" s="46" t="str">
        <f aca="false">CX17</f>
        <v>за 2024 год
(за год, предшествующий отчетному)</v>
      </c>
      <c r="CY38" s="46"/>
      <c r="CZ38" s="46"/>
      <c r="DA38" s="46"/>
      <c r="DB38" s="46"/>
      <c r="DC38" s="46"/>
      <c r="DD38" s="46"/>
      <c r="DE38" s="46"/>
      <c r="DF38" s="46"/>
      <c r="DG38" s="46"/>
      <c r="DH38" s="46"/>
      <c r="DI38" s="46"/>
      <c r="DJ38" s="46"/>
      <c r="DK38" s="46"/>
      <c r="DL38" s="46"/>
      <c r="DM38" s="46"/>
      <c r="DN38" s="46"/>
      <c r="DO38" s="46"/>
      <c r="DP38" s="46"/>
      <c r="DQ38" s="46"/>
      <c r="DR38" s="46"/>
      <c r="DS38" s="46"/>
      <c r="DT38" s="47"/>
      <c r="DU38" s="47"/>
      <c r="DV38" s="47"/>
      <c r="DW38" s="47"/>
      <c r="DX38" s="47"/>
      <c r="DY38" s="47"/>
      <c r="DZ38" s="47"/>
      <c r="EA38" s="47"/>
      <c r="EB38" s="47"/>
      <c r="EC38" s="47"/>
      <c r="ED38" s="47"/>
      <c r="EE38" s="47"/>
      <c r="EF38" s="47"/>
      <c r="EG38" s="47"/>
      <c r="EH38" s="47"/>
      <c r="EI38" s="47"/>
      <c r="EJ38" s="47"/>
      <c r="EK38" s="47"/>
      <c r="EL38" s="47"/>
      <c r="EM38" s="47"/>
      <c r="EN38" s="47"/>
      <c r="EO38" s="47"/>
      <c r="EP38" s="46"/>
      <c r="EQ38" s="46"/>
      <c r="ER38" s="46"/>
      <c r="ES38" s="46"/>
      <c r="ET38" s="46"/>
      <c r="EU38" s="46"/>
      <c r="EV38" s="46"/>
      <c r="EW38" s="46"/>
      <c r="EX38" s="46"/>
      <c r="EY38" s="46"/>
      <c r="EZ38" s="46"/>
      <c r="FA38" s="46"/>
      <c r="FB38" s="46"/>
      <c r="FC38" s="46"/>
      <c r="FD38" s="46"/>
      <c r="FE38" s="46"/>
      <c r="FF38" s="46"/>
      <c r="FG38" s="46"/>
      <c r="FH38" s="46"/>
      <c r="FI38" s="46"/>
      <c r="FJ38" s="46"/>
      <c r="FK38" s="46"/>
    </row>
    <row r="39" s="53" customFormat="true" ht="9" hidden="false" customHeight="true" outlineLevel="0" collapsed="false">
      <c r="A39" s="50" t="n">
        <v>1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  <c r="AW39" s="50"/>
      <c r="AX39" s="50"/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  <c r="BQ39" s="50"/>
      <c r="BR39" s="50"/>
      <c r="BS39" s="51" t="n">
        <v>2</v>
      </c>
      <c r="BT39" s="51"/>
      <c r="BU39" s="51"/>
      <c r="BV39" s="51"/>
      <c r="BW39" s="51"/>
      <c r="BX39" s="51"/>
      <c r="BY39" s="51"/>
      <c r="BZ39" s="51"/>
      <c r="CA39" s="51"/>
      <c r="CB39" s="51" t="n">
        <v>3</v>
      </c>
      <c r="CC39" s="51"/>
      <c r="CD39" s="51"/>
      <c r="CE39" s="51"/>
      <c r="CF39" s="51"/>
      <c r="CG39" s="51"/>
      <c r="CH39" s="51"/>
      <c r="CI39" s="51"/>
      <c r="CJ39" s="51"/>
      <c r="CK39" s="51"/>
      <c r="CL39" s="51"/>
      <c r="CM39" s="51"/>
      <c r="CN39" s="51"/>
      <c r="CO39" s="51"/>
      <c r="CP39" s="51"/>
      <c r="CQ39" s="51"/>
      <c r="CR39" s="51"/>
      <c r="CS39" s="51"/>
      <c r="CT39" s="51"/>
      <c r="CU39" s="51"/>
      <c r="CV39" s="51"/>
      <c r="CW39" s="51"/>
      <c r="CX39" s="51" t="n">
        <v>4</v>
      </c>
      <c r="CY39" s="51"/>
      <c r="CZ39" s="51"/>
      <c r="DA39" s="51"/>
      <c r="DB39" s="51"/>
      <c r="DC39" s="51"/>
      <c r="DD39" s="51"/>
      <c r="DE39" s="51"/>
      <c r="DF39" s="51"/>
      <c r="DG39" s="51"/>
      <c r="DH39" s="51"/>
      <c r="DI39" s="51"/>
      <c r="DJ39" s="51"/>
      <c r="DK39" s="51"/>
      <c r="DL39" s="51"/>
      <c r="DM39" s="51"/>
      <c r="DN39" s="51"/>
      <c r="DO39" s="51"/>
      <c r="DP39" s="51"/>
      <c r="DQ39" s="51"/>
      <c r="DR39" s="51"/>
      <c r="DS39" s="51"/>
      <c r="DT39" s="51" t="n">
        <v>5</v>
      </c>
      <c r="DU39" s="51"/>
      <c r="DV39" s="51"/>
      <c r="DW39" s="51"/>
      <c r="DX39" s="51"/>
      <c r="DY39" s="51"/>
      <c r="DZ39" s="51"/>
      <c r="EA39" s="51"/>
      <c r="EB39" s="51"/>
      <c r="EC39" s="51"/>
      <c r="ED39" s="51"/>
      <c r="EE39" s="51"/>
      <c r="EF39" s="51"/>
      <c r="EG39" s="51"/>
      <c r="EH39" s="51"/>
      <c r="EI39" s="51"/>
      <c r="EJ39" s="51"/>
      <c r="EK39" s="51"/>
      <c r="EL39" s="51"/>
      <c r="EM39" s="51"/>
      <c r="EN39" s="51"/>
      <c r="EO39" s="51"/>
      <c r="EP39" s="52" t="n">
        <v>6</v>
      </c>
      <c r="EQ39" s="52"/>
      <c r="ER39" s="52"/>
      <c r="ES39" s="52"/>
      <c r="ET39" s="52"/>
      <c r="EU39" s="52"/>
      <c r="EV39" s="52"/>
      <c r="EW39" s="52"/>
      <c r="EX39" s="52"/>
      <c r="EY39" s="52"/>
      <c r="EZ39" s="52"/>
      <c r="FA39" s="52"/>
      <c r="FB39" s="52"/>
      <c r="FC39" s="52"/>
      <c r="FD39" s="52"/>
      <c r="FE39" s="52"/>
      <c r="FF39" s="52"/>
      <c r="FG39" s="52"/>
      <c r="FH39" s="52"/>
      <c r="FI39" s="52"/>
      <c r="FJ39" s="52"/>
      <c r="FK39" s="52"/>
    </row>
    <row r="40" s="59" customFormat="true" ht="10.5" hidden="false" customHeight="true" outlineLevel="0" collapsed="false">
      <c r="A40" s="54" t="s">
        <v>73</v>
      </c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4"/>
      <c r="BM40" s="54"/>
      <c r="BN40" s="54"/>
      <c r="BO40" s="54"/>
      <c r="BP40" s="54"/>
      <c r="BQ40" s="54"/>
      <c r="BR40" s="54"/>
      <c r="BS40" s="55" t="s">
        <v>74</v>
      </c>
      <c r="BT40" s="55"/>
      <c r="BU40" s="55"/>
      <c r="BV40" s="55"/>
      <c r="BW40" s="55"/>
      <c r="BX40" s="55"/>
      <c r="BY40" s="55"/>
      <c r="BZ40" s="55"/>
      <c r="CA40" s="55"/>
      <c r="CB40" s="56" t="n">
        <v>21680.27</v>
      </c>
      <c r="CC40" s="56"/>
      <c r="CD40" s="56"/>
      <c r="CE40" s="56"/>
      <c r="CF40" s="56"/>
      <c r="CG40" s="56"/>
      <c r="CH40" s="56"/>
      <c r="CI40" s="56"/>
      <c r="CJ40" s="56"/>
      <c r="CK40" s="56"/>
      <c r="CL40" s="56"/>
      <c r="CM40" s="56"/>
      <c r="CN40" s="56"/>
      <c r="CO40" s="56"/>
      <c r="CP40" s="56"/>
      <c r="CQ40" s="56"/>
      <c r="CR40" s="56"/>
      <c r="CS40" s="56"/>
      <c r="CT40" s="56"/>
      <c r="CU40" s="56"/>
      <c r="CV40" s="56"/>
      <c r="CW40" s="56"/>
      <c r="CX40" s="56" t="n">
        <v>31886.12</v>
      </c>
      <c r="CY40" s="56"/>
      <c r="CZ40" s="56"/>
      <c r="DA40" s="56"/>
      <c r="DB40" s="56"/>
      <c r="DC40" s="56"/>
      <c r="DD40" s="56"/>
      <c r="DE40" s="56"/>
      <c r="DF40" s="56"/>
      <c r="DG40" s="56"/>
      <c r="DH40" s="56"/>
      <c r="DI40" s="56"/>
      <c r="DJ40" s="56"/>
      <c r="DK40" s="56"/>
      <c r="DL40" s="56"/>
      <c r="DM40" s="56"/>
      <c r="DN40" s="56"/>
      <c r="DO40" s="56"/>
      <c r="DP40" s="56"/>
      <c r="DQ40" s="56"/>
      <c r="DR40" s="56"/>
      <c r="DS40" s="56"/>
      <c r="DT40" s="75" t="n">
        <f aca="false">(CB40-CX40)/CX40</f>
        <v>-0.320071868261174</v>
      </c>
      <c r="DU40" s="75"/>
      <c r="DV40" s="75"/>
      <c r="DW40" s="75"/>
      <c r="DX40" s="75"/>
      <c r="DY40" s="75"/>
      <c r="DZ40" s="75"/>
      <c r="EA40" s="75"/>
      <c r="EB40" s="75"/>
      <c r="EC40" s="75"/>
      <c r="ED40" s="75"/>
      <c r="EE40" s="75"/>
      <c r="EF40" s="75"/>
      <c r="EG40" s="75"/>
      <c r="EH40" s="75"/>
      <c r="EI40" s="75"/>
      <c r="EJ40" s="75"/>
      <c r="EK40" s="75"/>
      <c r="EL40" s="75"/>
      <c r="EM40" s="75"/>
      <c r="EN40" s="75"/>
      <c r="EO40" s="75"/>
      <c r="EP40" s="76" t="n">
        <f aca="false">CB40/CB55</f>
        <v>0.000119822120728107</v>
      </c>
      <c r="EQ40" s="76"/>
      <c r="ER40" s="76"/>
      <c r="ES40" s="76"/>
      <c r="ET40" s="76"/>
      <c r="EU40" s="76"/>
      <c r="EV40" s="76"/>
      <c r="EW40" s="76"/>
      <c r="EX40" s="76"/>
      <c r="EY40" s="76"/>
      <c r="EZ40" s="76"/>
      <c r="FA40" s="76"/>
      <c r="FB40" s="76"/>
      <c r="FC40" s="76"/>
      <c r="FD40" s="76"/>
      <c r="FE40" s="76"/>
      <c r="FF40" s="76"/>
      <c r="FG40" s="76"/>
      <c r="FH40" s="76"/>
      <c r="FI40" s="76"/>
      <c r="FJ40" s="76"/>
      <c r="FK40" s="76"/>
    </row>
    <row r="41" s="59" customFormat="true" ht="18.75" hidden="false" customHeight="true" outlineLevel="0" collapsed="false">
      <c r="A41" s="67" t="s">
        <v>75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  <c r="AL41" s="67"/>
      <c r="AM41" s="67"/>
      <c r="AN41" s="67"/>
      <c r="AO41" s="67"/>
      <c r="AP41" s="67"/>
      <c r="AQ41" s="67"/>
      <c r="AR41" s="67"/>
      <c r="AS41" s="67"/>
      <c r="AT41" s="67"/>
      <c r="AU41" s="67"/>
      <c r="AV41" s="67"/>
      <c r="AW41" s="67"/>
      <c r="AX41" s="67"/>
      <c r="AY41" s="67"/>
      <c r="AZ41" s="67"/>
      <c r="BA41" s="67"/>
      <c r="BB41" s="67"/>
      <c r="BC41" s="67"/>
      <c r="BD41" s="67"/>
      <c r="BE41" s="67"/>
      <c r="BF41" s="67"/>
      <c r="BG41" s="67"/>
      <c r="BH41" s="67"/>
      <c r="BI41" s="67"/>
      <c r="BJ41" s="67"/>
      <c r="BK41" s="67"/>
      <c r="BL41" s="67"/>
      <c r="BM41" s="67"/>
      <c r="BN41" s="67"/>
      <c r="BO41" s="67"/>
      <c r="BP41" s="67"/>
      <c r="BQ41" s="67"/>
      <c r="BR41" s="67"/>
      <c r="BS41" s="61" t="s">
        <v>76</v>
      </c>
      <c r="BT41" s="61"/>
      <c r="BU41" s="61"/>
      <c r="BV41" s="61"/>
      <c r="BW41" s="61"/>
      <c r="BX41" s="61"/>
      <c r="BY41" s="61"/>
      <c r="BZ41" s="61"/>
      <c r="CA41" s="61"/>
      <c r="CB41" s="65"/>
      <c r="CC41" s="65"/>
      <c r="CD41" s="65"/>
      <c r="CE41" s="65"/>
      <c r="CF41" s="65"/>
      <c r="CG41" s="65"/>
      <c r="CH41" s="65"/>
      <c r="CI41" s="65"/>
      <c r="CJ41" s="65"/>
      <c r="CK41" s="65"/>
      <c r="CL41" s="65"/>
      <c r="CM41" s="65"/>
      <c r="CN41" s="65"/>
      <c r="CO41" s="65"/>
      <c r="CP41" s="65"/>
      <c r="CQ41" s="65"/>
      <c r="CR41" s="65"/>
      <c r="CS41" s="65"/>
      <c r="CT41" s="65"/>
      <c r="CU41" s="65"/>
      <c r="CV41" s="65"/>
      <c r="CW41" s="65"/>
      <c r="CX41" s="65"/>
      <c r="CY41" s="65"/>
      <c r="CZ41" s="65"/>
      <c r="DA41" s="65"/>
      <c r="DB41" s="65"/>
      <c r="DC41" s="65"/>
      <c r="DD41" s="65"/>
      <c r="DE41" s="65"/>
      <c r="DF41" s="65"/>
      <c r="DG41" s="65"/>
      <c r="DH41" s="65"/>
      <c r="DI41" s="65"/>
      <c r="DJ41" s="65"/>
      <c r="DK41" s="65"/>
      <c r="DL41" s="65"/>
      <c r="DM41" s="65"/>
      <c r="DN41" s="65"/>
      <c r="DO41" s="65"/>
      <c r="DP41" s="65"/>
      <c r="DQ41" s="65"/>
      <c r="DR41" s="65"/>
      <c r="DS41" s="65"/>
      <c r="DT41" s="75"/>
      <c r="DU41" s="75"/>
      <c r="DV41" s="75"/>
      <c r="DW41" s="75"/>
      <c r="DX41" s="75"/>
      <c r="DY41" s="75"/>
      <c r="DZ41" s="75"/>
      <c r="EA41" s="75"/>
      <c r="EB41" s="75"/>
      <c r="EC41" s="75"/>
      <c r="ED41" s="75"/>
      <c r="EE41" s="75"/>
      <c r="EF41" s="75"/>
      <c r="EG41" s="75"/>
      <c r="EH41" s="75"/>
      <c r="EI41" s="75"/>
      <c r="EJ41" s="75"/>
      <c r="EK41" s="75"/>
      <c r="EL41" s="75"/>
      <c r="EM41" s="75"/>
      <c r="EN41" s="75"/>
      <c r="EO41" s="75"/>
      <c r="EP41" s="77"/>
      <c r="EQ41" s="77"/>
      <c r="ER41" s="77"/>
      <c r="ES41" s="77"/>
      <c r="ET41" s="77"/>
      <c r="EU41" s="77"/>
      <c r="EV41" s="77"/>
      <c r="EW41" s="77"/>
      <c r="EX41" s="77"/>
      <c r="EY41" s="77"/>
      <c r="EZ41" s="77"/>
      <c r="FA41" s="77"/>
      <c r="FB41" s="77"/>
      <c r="FC41" s="77"/>
      <c r="FD41" s="77"/>
      <c r="FE41" s="77"/>
      <c r="FF41" s="77"/>
      <c r="FG41" s="77"/>
      <c r="FH41" s="77"/>
      <c r="FI41" s="77"/>
      <c r="FJ41" s="77"/>
      <c r="FK41" s="77"/>
    </row>
    <row r="42" s="59" customFormat="true" ht="18.75" hidden="false" customHeight="true" outlineLevel="0" collapsed="false">
      <c r="A42" s="67" t="s">
        <v>77</v>
      </c>
      <c r="B42" s="67"/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BB42" s="67"/>
      <c r="BC42" s="67"/>
      <c r="BD42" s="67"/>
      <c r="BE42" s="67"/>
      <c r="BF42" s="67"/>
      <c r="BG42" s="67"/>
      <c r="BH42" s="67"/>
      <c r="BI42" s="67"/>
      <c r="BJ42" s="67"/>
      <c r="BK42" s="67"/>
      <c r="BL42" s="67"/>
      <c r="BM42" s="67"/>
      <c r="BN42" s="67"/>
      <c r="BO42" s="67"/>
      <c r="BP42" s="67"/>
      <c r="BQ42" s="67"/>
      <c r="BR42" s="67"/>
      <c r="BS42" s="61" t="s">
        <v>78</v>
      </c>
      <c r="BT42" s="61"/>
      <c r="BU42" s="61"/>
      <c r="BV42" s="61"/>
      <c r="BW42" s="61"/>
      <c r="BX42" s="61"/>
      <c r="BY42" s="61"/>
      <c r="BZ42" s="61"/>
      <c r="CA42" s="61"/>
      <c r="CB42" s="65"/>
      <c r="CC42" s="65"/>
      <c r="CD42" s="65"/>
      <c r="CE42" s="65"/>
      <c r="CF42" s="65"/>
      <c r="CG42" s="65"/>
      <c r="CH42" s="65"/>
      <c r="CI42" s="65"/>
      <c r="CJ42" s="65"/>
      <c r="CK42" s="65"/>
      <c r="CL42" s="65"/>
      <c r="CM42" s="65"/>
      <c r="CN42" s="65"/>
      <c r="CO42" s="65"/>
      <c r="CP42" s="65"/>
      <c r="CQ42" s="65"/>
      <c r="CR42" s="65"/>
      <c r="CS42" s="65"/>
      <c r="CT42" s="65"/>
      <c r="CU42" s="65"/>
      <c r="CV42" s="65"/>
      <c r="CW42" s="65"/>
      <c r="CX42" s="65"/>
      <c r="CY42" s="65"/>
      <c r="CZ42" s="65"/>
      <c r="DA42" s="65"/>
      <c r="DB42" s="65"/>
      <c r="DC42" s="65"/>
      <c r="DD42" s="65"/>
      <c r="DE42" s="65"/>
      <c r="DF42" s="65"/>
      <c r="DG42" s="65"/>
      <c r="DH42" s="65"/>
      <c r="DI42" s="65"/>
      <c r="DJ42" s="65"/>
      <c r="DK42" s="65"/>
      <c r="DL42" s="65"/>
      <c r="DM42" s="65"/>
      <c r="DN42" s="65"/>
      <c r="DO42" s="65"/>
      <c r="DP42" s="65"/>
      <c r="DQ42" s="65"/>
      <c r="DR42" s="65"/>
      <c r="DS42" s="65"/>
      <c r="DT42" s="77"/>
      <c r="DU42" s="77"/>
      <c r="DV42" s="77"/>
      <c r="DW42" s="77"/>
      <c r="DX42" s="77"/>
      <c r="DY42" s="77"/>
      <c r="DZ42" s="77"/>
      <c r="EA42" s="77"/>
      <c r="EB42" s="77"/>
      <c r="EC42" s="77"/>
      <c r="ED42" s="77"/>
      <c r="EE42" s="77"/>
      <c r="EF42" s="77"/>
      <c r="EG42" s="77"/>
      <c r="EH42" s="77"/>
      <c r="EI42" s="77"/>
      <c r="EJ42" s="77"/>
      <c r="EK42" s="77"/>
      <c r="EL42" s="77"/>
      <c r="EM42" s="77"/>
      <c r="EN42" s="77"/>
      <c r="EO42" s="77"/>
      <c r="EP42" s="77"/>
      <c r="EQ42" s="77"/>
      <c r="ER42" s="77"/>
      <c r="ES42" s="77"/>
      <c r="ET42" s="77"/>
      <c r="EU42" s="77"/>
      <c r="EV42" s="77"/>
      <c r="EW42" s="77"/>
      <c r="EX42" s="77"/>
      <c r="EY42" s="77"/>
      <c r="EZ42" s="77"/>
      <c r="FA42" s="77"/>
      <c r="FB42" s="77"/>
      <c r="FC42" s="77"/>
      <c r="FD42" s="77"/>
      <c r="FE42" s="77"/>
      <c r="FF42" s="77"/>
      <c r="FG42" s="77"/>
      <c r="FH42" s="77"/>
      <c r="FI42" s="77"/>
      <c r="FJ42" s="77"/>
      <c r="FK42" s="77"/>
    </row>
    <row r="43" s="59" customFormat="true" ht="10.5" hidden="false" customHeight="true" outlineLevel="0" collapsed="false">
      <c r="A43" s="68" t="s">
        <v>79</v>
      </c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8"/>
      <c r="AO43" s="68"/>
      <c r="AP43" s="68"/>
      <c r="AQ43" s="68"/>
      <c r="AR43" s="68"/>
      <c r="AS43" s="68"/>
      <c r="AT43" s="68"/>
      <c r="AU43" s="68"/>
      <c r="AV43" s="68"/>
      <c r="AW43" s="68"/>
      <c r="AX43" s="68"/>
      <c r="AY43" s="68"/>
      <c r="AZ43" s="68"/>
      <c r="BA43" s="68"/>
      <c r="BB43" s="68"/>
      <c r="BC43" s="68"/>
      <c r="BD43" s="68"/>
      <c r="BE43" s="68"/>
      <c r="BF43" s="68"/>
      <c r="BG43" s="68"/>
      <c r="BH43" s="68"/>
      <c r="BI43" s="68"/>
      <c r="BJ43" s="68"/>
      <c r="BK43" s="68"/>
      <c r="BL43" s="68"/>
      <c r="BM43" s="68"/>
      <c r="BN43" s="68"/>
      <c r="BO43" s="68"/>
      <c r="BP43" s="68"/>
      <c r="BQ43" s="68"/>
      <c r="BR43" s="68"/>
      <c r="BS43" s="61" t="s">
        <v>80</v>
      </c>
      <c r="BT43" s="61"/>
      <c r="BU43" s="61"/>
      <c r="BV43" s="61"/>
      <c r="BW43" s="61"/>
      <c r="BX43" s="61"/>
      <c r="BY43" s="61"/>
      <c r="BZ43" s="61"/>
      <c r="CA43" s="61"/>
      <c r="CB43" s="65"/>
      <c r="CC43" s="65"/>
      <c r="CD43" s="65"/>
      <c r="CE43" s="65"/>
      <c r="CF43" s="65"/>
      <c r="CG43" s="65"/>
      <c r="CH43" s="65"/>
      <c r="CI43" s="65"/>
      <c r="CJ43" s="65"/>
      <c r="CK43" s="65"/>
      <c r="CL43" s="65"/>
      <c r="CM43" s="65"/>
      <c r="CN43" s="65"/>
      <c r="CO43" s="65"/>
      <c r="CP43" s="65"/>
      <c r="CQ43" s="65"/>
      <c r="CR43" s="65"/>
      <c r="CS43" s="65"/>
      <c r="CT43" s="65"/>
      <c r="CU43" s="65"/>
      <c r="CV43" s="65"/>
      <c r="CW43" s="65"/>
      <c r="CX43" s="65"/>
      <c r="CY43" s="65"/>
      <c r="CZ43" s="65"/>
      <c r="DA43" s="65"/>
      <c r="DB43" s="65"/>
      <c r="DC43" s="65"/>
      <c r="DD43" s="65"/>
      <c r="DE43" s="65"/>
      <c r="DF43" s="65"/>
      <c r="DG43" s="65"/>
      <c r="DH43" s="65"/>
      <c r="DI43" s="65"/>
      <c r="DJ43" s="65"/>
      <c r="DK43" s="65"/>
      <c r="DL43" s="65"/>
      <c r="DM43" s="65"/>
      <c r="DN43" s="65"/>
      <c r="DO43" s="65"/>
      <c r="DP43" s="65"/>
      <c r="DQ43" s="65"/>
      <c r="DR43" s="65"/>
      <c r="DS43" s="65"/>
      <c r="DT43" s="77"/>
      <c r="DU43" s="77"/>
      <c r="DV43" s="77"/>
      <c r="DW43" s="77"/>
      <c r="DX43" s="77"/>
      <c r="DY43" s="77"/>
      <c r="DZ43" s="77"/>
      <c r="EA43" s="77"/>
      <c r="EB43" s="77"/>
      <c r="EC43" s="77"/>
      <c r="ED43" s="77"/>
      <c r="EE43" s="77"/>
      <c r="EF43" s="77"/>
      <c r="EG43" s="77"/>
      <c r="EH43" s="77"/>
      <c r="EI43" s="77"/>
      <c r="EJ43" s="77"/>
      <c r="EK43" s="77"/>
      <c r="EL43" s="77"/>
      <c r="EM43" s="77"/>
      <c r="EN43" s="77"/>
      <c r="EO43" s="77"/>
      <c r="EP43" s="77"/>
      <c r="EQ43" s="77"/>
      <c r="ER43" s="77"/>
      <c r="ES43" s="77"/>
      <c r="ET43" s="77"/>
      <c r="EU43" s="77"/>
      <c r="EV43" s="77"/>
      <c r="EW43" s="77"/>
      <c r="EX43" s="77"/>
      <c r="EY43" s="77"/>
      <c r="EZ43" s="77"/>
      <c r="FA43" s="77"/>
      <c r="FB43" s="77"/>
      <c r="FC43" s="77"/>
      <c r="FD43" s="77"/>
      <c r="FE43" s="77"/>
      <c r="FF43" s="77"/>
      <c r="FG43" s="77"/>
      <c r="FH43" s="77"/>
      <c r="FI43" s="77"/>
      <c r="FJ43" s="77"/>
      <c r="FK43" s="77"/>
    </row>
    <row r="44" s="59" customFormat="true" ht="10.5" hidden="false" customHeight="true" outlineLevel="0" collapsed="false">
      <c r="A44" s="68" t="s">
        <v>81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8"/>
      <c r="AN44" s="68"/>
      <c r="AO44" s="68"/>
      <c r="AP44" s="68"/>
      <c r="AQ44" s="68"/>
      <c r="AR44" s="68"/>
      <c r="AS44" s="68"/>
      <c r="AT44" s="68"/>
      <c r="AU44" s="68"/>
      <c r="AV44" s="68"/>
      <c r="AW44" s="68"/>
      <c r="AX44" s="68"/>
      <c r="AY44" s="68"/>
      <c r="AZ44" s="68"/>
      <c r="BA44" s="68"/>
      <c r="BB44" s="68"/>
      <c r="BC44" s="68"/>
      <c r="BD44" s="68"/>
      <c r="BE44" s="68"/>
      <c r="BF44" s="68"/>
      <c r="BG44" s="68"/>
      <c r="BH44" s="68"/>
      <c r="BI44" s="68"/>
      <c r="BJ44" s="68"/>
      <c r="BK44" s="68"/>
      <c r="BL44" s="68"/>
      <c r="BM44" s="68"/>
      <c r="BN44" s="68"/>
      <c r="BO44" s="68"/>
      <c r="BP44" s="68"/>
      <c r="BQ44" s="68"/>
      <c r="BR44" s="68"/>
      <c r="BS44" s="61" t="s">
        <v>82</v>
      </c>
      <c r="BT44" s="61"/>
      <c r="BU44" s="61"/>
      <c r="BV44" s="61"/>
      <c r="BW44" s="61"/>
      <c r="BX44" s="61"/>
      <c r="BY44" s="61"/>
      <c r="BZ44" s="61"/>
      <c r="CA44" s="61"/>
      <c r="CB44" s="65"/>
      <c r="CC44" s="65"/>
      <c r="CD44" s="65"/>
      <c r="CE44" s="65"/>
      <c r="CF44" s="65"/>
      <c r="CG44" s="65"/>
      <c r="CH44" s="65"/>
      <c r="CI44" s="65"/>
      <c r="CJ44" s="65"/>
      <c r="CK44" s="65"/>
      <c r="CL44" s="65"/>
      <c r="CM44" s="65"/>
      <c r="CN44" s="65"/>
      <c r="CO44" s="65"/>
      <c r="CP44" s="65"/>
      <c r="CQ44" s="65"/>
      <c r="CR44" s="65"/>
      <c r="CS44" s="65"/>
      <c r="CT44" s="65"/>
      <c r="CU44" s="65"/>
      <c r="CV44" s="65"/>
      <c r="CW44" s="65"/>
      <c r="CX44" s="65"/>
      <c r="CY44" s="65"/>
      <c r="CZ44" s="65"/>
      <c r="DA44" s="65"/>
      <c r="DB44" s="65"/>
      <c r="DC44" s="65"/>
      <c r="DD44" s="65"/>
      <c r="DE44" s="65"/>
      <c r="DF44" s="65"/>
      <c r="DG44" s="65"/>
      <c r="DH44" s="65"/>
      <c r="DI44" s="65"/>
      <c r="DJ44" s="65"/>
      <c r="DK44" s="65"/>
      <c r="DL44" s="65"/>
      <c r="DM44" s="65"/>
      <c r="DN44" s="65"/>
      <c r="DO44" s="65"/>
      <c r="DP44" s="65"/>
      <c r="DQ44" s="65"/>
      <c r="DR44" s="65"/>
      <c r="DS44" s="65"/>
      <c r="DT44" s="77"/>
      <c r="DU44" s="77"/>
      <c r="DV44" s="77"/>
      <c r="DW44" s="77"/>
      <c r="DX44" s="77"/>
      <c r="DY44" s="77"/>
      <c r="DZ44" s="77"/>
      <c r="EA44" s="77"/>
      <c r="EB44" s="77"/>
      <c r="EC44" s="77"/>
      <c r="ED44" s="77"/>
      <c r="EE44" s="77"/>
      <c r="EF44" s="77"/>
      <c r="EG44" s="77"/>
      <c r="EH44" s="77"/>
      <c r="EI44" s="77"/>
      <c r="EJ44" s="77"/>
      <c r="EK44" s="77"/>
      <c r="EL44" s="77"/>
      <c r="EM44" s="77"/>
      <c r="EN44" s="77"/>
      <c r="EO44" s="77"/>
      <c r="EP44" s="77"/>
      <c r="EQ44" s="77"/>
      <c r="ER44" s="77"/>
      <c r="ES44" s="77"/>
      <c r="ET44" s="77"/>
      <c r="EU44" s="77"/>
      <c r="EV44" s="77"/>
      <c r="EW44" s="77"/>
      <c r="EX44" s="77"/>
      <c r="EY44" s="77"/>
      <c r="EZ44" s="77"/>
      <c r="FA44" s="77"/>
      <c r="FB44" s="77"/>
      <c r="FC44" s="77"/>
      <c r="FD44" s="77"/>
      <c r="FE44" s="77"/>
      <c r="FF44" s="77"/>
      <c r="FG44" s="77"/>
      <c r="FH44" s="77"/>
      <c r="FI44" s="77"/>
      <c r="FJ44" s="77"/>
      <c r="FK44" s="77"/>
    </row>
    <row r="45" s="59" customFormat="true" ht="10.5" hidden="false" customHeight="true" outlineLevel="0" collapsed="false">
      <c r="A45" s="68" t="s">
        <v>83</v>
      </c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68"/>
      <c r="AO45" s="68"/>
      <c r="AP45" s="68"/>
      <c r="AQ45" s="68"/>
      <c r="AR45" s="68"/>
      <c r="AS45" s="68"/>
      <c r="AT45" s="68"/>
      <c r="AU45" s="68"/>
      <c r="AV45" s="68"/>
      <c r="AW45" s="68"/>
      <c r="AX45" s="68"/>
      <c r="AY45" s="68"/>
      <c r="AZ45" s="68"/>
      <c r="BA45" s="68"/>
      <c r="BB45" s="68"/>
      <c r="BC45" s="68"/>
      <c r="BD45" s="68"/>
      <c r="BE45" s="68"/>
      <c r="BF45" s="68"/>
      <c r="BG45" s="68"/>
      <c r="BH45" s="68"/>
      <c r="BI45" s="68"/>
      <c r="BJ45" s="68"/>
      <c r="BK45" s="68"/>
      <c r="BL45" s="68"/>
      <c r="BM45" s="68"/>
      <c r="BN45" s="68"/>
      <c r="BO45" s="68"/>
      <c r="BP45" s="68"/>
      <c r="BQ45" s="68"/>
      <c r="BR45" s="68"/>
      <c r="BS45" s="61" t="s">
        <v>84</v>
      </c>
      <c r="BT45" s="61"/>
      <c r="BU45" s="61"/>
      <c r="BV45" s="61"/>
      <c r="BW45" s="61"/>
      <c r="BX45" s="61"/>
      <c r="BY45" s="61"/>
      <c r="BZ45" s="61"/>
      <c r="CA45" s="61"/>
      <c r="CB45" s="65"/>
      <c r="CC45" s="65"/>
      <c r="CD45" s="65"/>
      <c r="CE45" s="65"/>
      <c r="CF45" s="65"/>
      <c r="CG45" s="65"/>
      <c r="CH45" s="65"/>
      <c r="CI45" s="65"/>
      <c r="CJ45" s="65"/>
      <c r="CK45" s="65"/>
      <c r="CL45" s="65"/>
      <c r="CM45" s="65"/>
      <c r="CN45" s="65"/>
      <c r="CO45" s="65"/>
      <c r="CP45" s="65"/>
      <c r="CQ45" s="65"/>
      <c r="CR45" s="65"/>
      <c r="CS45" s="65"/>
      <c r="CT45" s="65"/>
      <c r="CU45" s="65"/>
      <c r="CV45" s="65"/>
      <c r="CW45" s="65"/>
      <c r="CX45" s="65"/>
      <c r="CY45" s="65"/>
      <c r="CZ45" s="65"/>
      <c r="DA45" s="65"/>
      <c r="DB45" s="65"/>
      <c r="DC45" s="65"/>
      <c r="DD45" s="65"/>
      <c r="DE45" s="65"/>
      <c r="DF45" s="65"/>
      <c r="DG45" s="65"/>
      <c r="DH45" s="65"/>
      <c r="DI45" s="65"/>
      <c r="DJ45" s="65"/>
      <c r="DK45" s="65"/>
      <c r="DL45" s="65"/>
      <c r="DM45" s="65"/>
      <c r="DN45" s="65"/>
      <c r="DO45" s="65"/>
      <c r="DP45" s="65"/>
      <c r="DQ45" s="65"/>
      <c r="DR45" s="65"/>
      <c r="DS45" s="65"/>
      <c r="DT45" s="77"/>
      <c r="DU45" s="77"/>
      <c r="DV45" s="77"/>
      <c r="DW45" s="77"/>
      <c r="DX45" s="77"/>
      <c r="DY45" s="77"/>
      <c r="DZ45" s="77"/>
      <c r="EA45" s="77"/>
      <c r="EB45" s="77"/>
      <c r="EC45" s="77"/>
      <c r="ED45" s="77"/>
      <c r="EE45" s="77"/>
      <c r="EF45" s="77"/>
      <c r="EG45" s="77"/>
      <c r="EH45" s="77"/>
      <c r="EI45" s="77"/>
      <c r="EJ45" s="77"/>
      <c r="EK45" s="77"/>
      <c r="EL45" s="77"/>
      <c r="EM45" s="77"/>
      <c r="EN45" s="77"/>
      <c r="EO45" s="77"/>
      <c r="EP45" s="77"/>
      <c r="EQ45" s="77"/>
      <c r="ER45" s="77"/>
      <c r="ES45" s="77"/>
      <c r="ET45" s="77"/>
      <c r="EU45" s="77"/>
      <c r="EV45" s="77"/>
      <c r="EW45" s="77"/>
      <c r="EX45" s="77"/>
      <c r="EY45" s="77"/>
      <c r="EZ45" s="77"/>
      <c r="FA45" s="77"/>
      <c r="FB45" s="77"/>
      <c r="FC45" s="77"/>
      <c r="FD45" s="77"/>
      <c r="FE45" s="77"/>
      <c r="FF45" s="77"/>
      <c r="FG45" s="77"/>
      <c r="FH45" s="77"/>
      <c r="FI45" s="77"/>
      <c r="FJ45" s="77"/>
      <c r="FK45" s="77"/>
    </row>
    <row r="46" s="59" customFormat="true" ht="10.5" hidden="false" customHeight="true" outlineLevel="0" collapsed="false">
      <c r="A46" s="68" t="s">
        <v>85</v>
      </c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8"/>
      <c r="AN46" s="68"/>
      <c r="AO46" s="68"/>
      <c r="AP46" s="68"/>
      <c r="AQ46" s="68"/>
      <c r="AR46" s="68"/>
      <c r="AS46" s="68"/>
      <c r="AT46" s="68"/>
      <c r="AU46" s="68"/>
      <c r="AV46" s="68"/>
      <c r="AW46" s="68"/>
      <c r="AX46" s="68"/>
      <c r="AY46" s="68"/>
      <c r="AZ46" s="68"/>
      <c r="BA46" s="68"/>
      <c r="BB46" s="68"/>
      <c r="BC46" s="68"/>
      <c r="BD46" s="68"/>
      <c r="BE46" s="68"/>
      <c r="BF46" s="68"/>
      <c r="BG46" s="68"/>
      <c r="BH46" s="68"/>
      <c r="BI46" s="68"/>
      <c r="BJ46" s="68"/>
      <c r="BK46" s="68"/>
      <c r="BL46" s="68"/>
      <c r="BM46" s="68"/>
      <c r="BN46" s="68"/>
      <c r="BO46" s="68"/>
      <c r="BP46" s="68"/>
      <c r="BQ46" s="68"/>
      <c r="BR46" s="68"/>
      <c r="BS46" s="61" t="s">
        <v>86</v>
      </c>
      <c r="BT46" s="61"/>
      <c r="BU46" s="61"/>
      <c r="BV46" s="61"/>
      <c r="BW46" s="61"/>
      <c r="BX46" s="61"/>
      <c r="BY46" s="61"/>
      <c r="BZ46" s="61"/>
      <c r="CA46" s="61"/>
      <c r="CB46" s="65"/>
      <c r="CC46" s="65"/>
      <c r="CD46" s="65"/>
      <c r="CE46" s="65"/>
      <c r="CF46" s="65"/>
      <c r="CG46" s="65"/>
      <c r="CH46" s="65"/>
      <c r="CI46" s="65"/>
      <c r="CJ46" s="65"/>
      <c r="CK46" s="65"/>
      <c r="CL46" s="65"/>
      <c r="CM46" s="65"/>
      <c r="CN46" s="65"/>
      <c r="CO46" s="65"/>
      <c r="CP46" s="65"/>
      <c r="CQ46" s="65"/>
      <c r="CR46" s="65"/>
      <c r="CS46" s="65"/>
      <c r="CT46" s="65"/>
      <c r="CU46" s="65"/>
      <c r="CV46" s="65"/>
      <c r="CW46" s="65"/>
      <c r="CX46" s="65"/>
      <c r="CY46" s="65"/>
      <c r="CZ46" s="65"/>
      <c r="DA46" s="65"/>
      <c r="DB46" s="65"/>
      <c r="DC46" s="65"/>
      <c r="DD46" s="65"/>
      <c r="DE46" s="65"/>
      <c r="DF46" s="65"/>
      <c r="DG46" s="65"/>
      <c r="DH46" s="65"/>
      <c r="DI46" s="65"/>
      <c r="DJ46" s="65"/>
      <c r="DK46" s="65"/>
      <c r="DL46" s="65"/>
      <c r="DM46" s="65"/>
      <c r="DN46" s="65"/>
      <c r="DO46" s="65"/>
      <c r="DP46" s="65"/>
      <c r="DQ46" s="65"/>
      <c r="DR46" s="65"/>
      <c r="DS46" s="65"/>
      <c r="DT46" s="77"/>
      <c r="DU46" s="77"/>
      <c r="DV46" s="77"/>
      <c r="DW46" s="77"/>
      <c r="DX46" s="77"/>
      <c r="DY46" s="77"/>
      <c r="DZ46" s="77"/>
      <c r="EA46" s="77"/>
      <c r="EB46" s="77"/>
      <c r="EC46" s="77"/>
      <c r="ED46" s="77"/>
      <c r="EE46" s="77"/>
      <c r="EF46" s="77"/>
      <c r="EG46" s="77"/>
      <c r="EH46" s="77"/>
      <c r="EI46" s="77"/>
      <c r="EJ46" s="77"/>
      <c r="EK46" s="77"/>
      <c r="EL46" s="77"/>
      <c r="EM46" s="77"/>
      <c r="EN46" s="77"/>
      <c r="EO46" s="77"/>
      <c r="EP46" s="77"/>
      <c r="EQ46" s="77"/>
      <c r="ER46" s="77"/>
      <c r="ES46" s="77"/>
      <c r="ET46" s="77"/>
      <c r="EU46" s="77"/>
      <c r="EV46" s="77"/>
      <c r="EW46" s="77"/>
      <c r="EX46" s="77"/>
      <c r="EY46" s="77"/>
      <c r="EZ46" s="77"/>
      <c r="FA46" s="77"/>
      <c r="FB46" s="77"/>
      <c r="FC46" s="77"/>
      <c r="FD46" s="77"/>
      <c r="FE46" s="77"/>
      <c r="FF46" s="77"/>
      <c r="FG46" s="77"/>
      <c r="FH46" s="77"/>
      <c r="FI46" s="77"/>
      <c r="FJ46" s="77"/>
      <c r="FK46" s="77"/>
    </row>
    <row r="47" s="59" customFormat="true" ht="18.75" hidden="false" customHeight="true" outlineLevel="0" collapsed="false">
      <c r="A47" s="67" t="s">
        <v>87</v>
      </c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67"/>
      <c r="AL47" s="67"/>
      <c r="AM47" s="67"/>
      <c r="AN47" s="67"/>
      <c r="AO47" s="67"/>
      <c r="AP47" s="67"/>
      <c r="AQ47" s="67"/>
      <c r="AR47" s="67"/>
      <c r="AS47" s="67"/>
      <c r="AT47" s="67"/>
      <c r="AU47" s="67"/>
      <c r="AV47" s="67"/>
      <c r="AW47" s="67"/>
      <c r="AX47" s="67"/>
      <c r="AY47" s="67"/>
      <c r="AZ47" s="67"/>
      <c r="BA47" s="67"/>
      <c r="BB47" s="67"/>
      <c r="BC47" s="67"/>
      <c r="BD47" s="67"/>
      <c r="BE47" s="67"/>
      <c r="BF47" s="67"/>
      <c r="BG47" s="67"/>
      <c r="BH47" s="67"/>
      <c r="BI47" s="67"/>
      <c r="BJ47" s="67"/>
      <c r="BK47" s="67"/>
      <c r="BL47" s="67"/>
      <c r="BM47" s="67"/>
      <c r="BN47" s="67"/>
      <c r="BO47" s="67"/>
      <c r="BP47" s="67"/>
      <c r="BQ47" s="67"/>
      <c r="BR47" s="67"/>
      <c r="BS47" s="61" t="s">
        <v>88</v>
      </c>
      <c r="BT47" s="61"/>
      <c r="BU47" s="61"/>
      <c r="BV47" s="61"/>
      <c r="BW47" s="61"/>
      <c r="BX47" s="61"/>
      <c r="BY47" s="61"/>
      <c r="BZ47" s="61"/>
      <c r="CA47" s="61"/>
      <c r="CB47" s="65"/>
      <c r="CC47" s="65"/>
      <c r="CD47" s="65"/>
      <c r="CE47" s="65"/>
      <c r="CF47" s="65"/>
      <c r="CG47" s="65"/>
      <c r="CH47" s="65"/>
      <c r="CI47" s="65"/>
      <c r="CJ47" s="65"/>
      <c r="CK47" s="65"/>
      <c r="CL47" s="65"/>
      <c r="CM47" s="65"/>
      <c r="CN47" s="65"/>
      <c r="CO47" s="65"/>
      <c r="CP47" s="65"/>
      <c r="CQ47" s="65"/>
      <c r="CR47" s="65"/>
      <c r="CS47" s="65"/>
      <c r="CT47" s="65"/>
      <c r="CU47" s="65"/>
      <c r="CV47" s="65"/>
      <c r="CW47" s="65"/>
      <c r="CX47" s="65"/>
      <c r="CY47" s="65"/>
      <c r="CZ47" s="65"/>
      <c r="DA47" s="65"/>
      <c r="DB47" s="65"/>
      <c r="DC47" s="65"/>
      <c r="DD47" s="65"/>
      <c r="DE47" s="65"/>
      <c r="DF47" s="65"/>
      <c r="DG47" s="65"/>
      <c r="DH47" s="65"/>
      <c r="DI47" s="65"/>
      <c r="DJ47" s="65"/>
      <c r="DK47" s="65"/>
      <c r="DL47" s="65"/>
      <c r="DM47" s="65"/>
      <c r="DN47" s="65"/>
      <c r="DO47" s="65"/>
      <c r="DP47" s="65"/>
      <c r="DQ47" s="65"/>
      <c r="DR47" s="65"/>
      <c r="DS47" s="65"/>
      <c r="DT47" s="77"/>
      <c r="DU47" s="77"/>
      <c r="DV47" s="77"/>
      <c r="DW47" s="77"/>
      <c r="DX47" s="77"/>
      <c r="DY47" s="77"/>
      <c r="DZ47" s="77"/>
      <c r="EA47" s="77"/>
      <c r="EB47" s="77"/>
      <c r="EC47" s="77"/>
      <c r="ED47" s="77"/>
      <c r="EE47" s="77"/>
      <c r="EF47" s="77"/>
      <c r="EG47" s="77"/>
      <c r="EH47" s="77"/>
      <c r="EI47" s="77"/>
      <c r="EJ47" s="77"/>
      <c r="EK47" s="77"/>
      <c r="EL47" s="77"/>
      <c r="EM47" s="77"/>
      <c r="EN47" s="77"/>
      <c r="EO47" s="77"/>
      <c r="EP47" s="77"/>
      <c r="EQ47" s="77"/>
      <c r="ER47" s="77"/>
      <c r="ES47" s="77"/>
      <c r="ET47" s="77"/>
      <c r="EU47" s="77"/>
      <c r="EV47" s="77"/>
      <c r="EW47" s="77"/>
      <c r="EX47" s="77"/>
      <c r="EY47" s="77"/>
      <c r="EZ47" s="77"/>
      <c r="FA47" s="77"/>
      <c r="FB47" s="77"/>
      <c r="FC47" s="77"/>
      <c r="FD47" s="77"/>
      <c r="FE47" s="77"/>
      <c r="FF47" s="77"/>
      <c r="FG47" s="77"/>
      <c r="FH47" s="77"/>
      <c r="FI47" s="77"/>
      <c r="FJ47" s="77"/>
      <c r="FK47" s="77"/>
    </row>
    <row r="48" s="59" customFormat="true" ht="10.5" hidden="false" customHeight="true" outlineLevel="0" collapsed="false">
      <c r="A48" s="68" t="s">
        <v>89</v>
      </c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8"/>
      <c r="AC48" s="68"/>
      <c r="AD48" s="68"/>
      <c r="AE48" s="68"/>
      <c r="AF48" s="68"/>
      <c r="AG48" s="68"/>
      <c r="AH48" s="68"/>
      <c r="AI48" s="68"/>
      <c r="AJ48" s="68"/>
      <c r="AK48" s="68"/>
      <c r="AL48" s="68"/>
      <c r="AM48" s="68"/>
      <c r="AN48" s="68"/>
      <c r="AO48" s="68"/>
      <c r="AP48" s="68"/>
      <c r="AQ48" s="68"/>
      <c r="AR48" s="68"/>
      <c r="AS48" s="68"/>
      <c r="AT48" s="68"/>
      <c r="AU48" s="68"/>
      <c r="AV48" s="68"/>
      <c r="AW48" s="68"/>
      <c r="AX48" s="68"/>
      <c r="AY48" s="68"/>
      <c r="AZ48" s="68"/>
      <c r="BA48" s="68"/>
      <c r="BB48" s="68"/>
      <c r="BC48" s="68"/>
      <c r="BD48" s="68"/>
      <c r="BE48" s="68"/>
      <c r="BF48" s="68"/>
      <c r="BG48" s="68"/>
      <c r="BH48" s="68"/>
      <c r="BI48" s="68"/>
      <c r="BJ48" s="68"/>
      <c r="BK48" s="68"/>
      <c r="BL48" s="68"/>
      <c r="BM48" s="68"/>
      <c r="BN48" s="68"/>
      <c r="BO48" s="68"/>
      <c r="BP48" s="68"/>
      <c r="BQ48" s="68"/>
      <c r="BR48" s="68"/>
      <c r="BS48" s="61" t="s">
        <v>90</v>
      </c>
      <c r="BT48" s="61"/>
      <c r="BU48" s="61"/>
      <c r="BV48" s="61"/>
      <c r="BW48" s="61"/>
      <c r="BX48" s="61"/>
      <c r="BY48" s="61"/>
      <c r="BZ48" s="61"/>
      <c r="CA48" s="61"/>
      <c r="CB48" s="65" t="n">
        <v>21680.27</v>
      </c>
      <c r="CC48" s="65"/>
      <c r="CD48" s="65"/>
      <c r="CE48" s="65"/>
      <c r="CF48" s="65"/>
      <c r="CG48" s="65"/>
      <c r="CH48" s="65"/>
      <c r="CI48" s="65"/>
      <c r="CJ48" s="65"/>
      <c r="CK48" s="65"/>
      <c r="CL48" s="65"/>
      <c r="CM48" s="65"/>
      <c r="CN48" s="65"/>
      <c r="CO48" s="65"/>
      <c r="CP48" s="65"/>
      <c r="CQ48" s="65"/>
      <c r="CR48" s="65"/>
      <c r="CS48" s="65"/>
      <c r="CT48" s="65"/>
      <c r="CU48" s="65"/>
      <c r="CV48" s="65"/>
      <c r="CW48" s="65"/>
      <c r="CX48" s="65" t="n">
        <v>31886.12</v>
      </c>
      <c r="CY48" s="65"/>
      <c r="CZ48" s="65"/>
      <c r="DA48" s="65"/>
      <c r="DB48" s="65"/>
      <c r="DC48" s="65"/>
      <c r="DD48" s="65"/>
      <c r="DE48" s="65"/>
      <c r="DF48" s="65"/>
      <c r="DG48" s="65"/>
      <c r="DH48" s="65"/>
      <c r="DI48" s="65"/>
      <c r="DJ48" s="65"/>
      <c r="DK48" s="65"/>
      <c r="DL48" s="65"/>
      <c r="DM48" s="65"/>
      <c r="DN48" s="65"/>
      <c r="DO48" s="65"/>
      <c r="DP48" s="65"/>
      <c r="DQ48" s="65"/>
      <c r="DR48" s="65"/>
      <c r="DS48" s="65"/>
      <c r="DT48" s="77" t="n">
        <f aca="false">(CB48-CX48)/CX48</f>
        <v>-0.320071868261174</v>
      </c>
      <c r="DU48" s="77"/>
      <c r="DV48" s="77"/>
      <c r="DW48" s="77"/>
      <c r="DX48" s="77"/>
      <c r="DY48" s="77"/>
      <c r="DZ48" s="77"/>
      <c r="EA48" s="77"/>
      <c r="EB48" s="77"/>
      <c r="EC48" s="77"/>
      <c r="ED48" s="77"/>
      <c r="EE48" s="77"/>
      <c r="EF48" s="77"/>
      <c r="EG48" s="77"/>
      <c r="EH48" s="77"/>
      <c r="EI48" s="77"/>
      <c r="EJ48" s="77"/>
      <c r="EK48" s="77"/>
      <c r="EL48" s="77"/>
      <c r="EM48" s="77"/>
      <c r="EN48" s="77"/>
      <c r="EO48" s="77"/>
      <c r="EP48" s="77" t="n">
        <f aca="false">CB48/CB55</f>
        <v>0.000119822120728107</v>
      </c>
      <c r="EQ48" s="77"/>
      <c r="ER48" s="77"/>
      <c r="ES48" s="77"/>
      <c r="ET48" s="77"/>
      <c r="EU48" s="77"/>
      <c r="EV48" s="77"/>
      <c r="EW48" s="77"/>
      <c r="EX48" s="77"/>
      <c r="EY48" s="77"/>
      <c r="EZ48" s="77"/>
      <c r="FA48" s="77"/>
      <c r="FB48" s="77"/>
      <c r="FC48" s="77"/>
      <c r="FD48" s="77"/>
      <c r="FE48" s="77"/>
      <c r="FF48" s="77"/>
      <c r="FG48" s="77"/>
      <c r="FH48" s="77"/>
      <c r="FI48" s="77"/>
      <c r="FJ48" s="77"/>
      <c r="FK48" s="77"/>
    </row>
    <row r="49" s="59" customFormat="true" ht="10.5" hidden="false" customHeight="true" outlineLevel="0" collapsed="false">
      <c r="A49" s="54" t="s">
        <v>91</v>
      </c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B49" s="54"/>
      <c r="BC49" s="54"/>
      <c r="BD49" s="54"/>
      <c r="BE49" s="54"/>
      <c r="BF49" s="54"/>
      <c r="BG49" s="54"/>
      <c r="BH49" s="54"/>
      <c r="BI49" s="54"/>
      <c r="BJ49" s="54"/>
      <c r="BK49" s="54"/>
      <c r="BL49" s="54"/>
      <c r="BM49" s="54"/>
      <c r="BN49" s="54"/>
      <c r="BO49" s="54"/>
      <c r="BP49" s="54"/>
      <c r="BQ49" s="54"/>
      <c r="BR49" s="54"/>
      <c r="BS49" s="61" t="s">
        <v>92</v>
      </c>
      <c r="BT49" s="61"/>
      <c r="BU49" s="61"/>
      <c r="BV49" s="61"/>
      <c r="BW49" s="61"/>
      <c r="BX49" s="61"/>
      <c r="BY49" s="61"/>
      <c r="BZ49" s="61"/>
      <c r="CA49" s="61"/>
      <c r="CB49" s="65" t="n">
        <v>205525.11</v>
      </c>
      <c r="CC49" s="65"/>
      <c r="CD49" s="65"/>
      <c r="CE49" s="65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5"/>
      <c r="CT49" s="65"/>
      <c r="CU49" s="65"/>
      <c r="CV49" s="65"/>
      <c r="CW49" s="65"/>
      <c r="CX49" s="65" t="n">
        <v>542637.01</v>
      </c>
      <c r="CY49" s="65"/>
      <c r="CZ49" s="65"/>
      <c r="DA49" s="65"/>
      <c r="DB49" s="65"/>
      <c r="DC49" s="65"/>
      <c r="DD49" s="65"/>
      <c r="DE49" s="65"/>
      <c r="DF49" s="65"/>
      <c r="DG49" s="65"/>
      <c r="DH49" s="65"/>
      <c r="DI49" s="65"/>
      <c r="DJ49" s="65"/>
      <c r="DK49" s="65"/>
      <c r="DL49" s="65"/>
      <c r="DM49" s="65"/>
      <c r="DN49" s="65"/>
      <c r="DO49" s="65"/>
      <c r="DP49" s="65"/>
      <c r="DQ49" s="65"/>
      <c r="DR49" s="65"/>
      <c r="DS49" s="65"/>
      <c r="DT49" s="77" t="n">
        <f aca="false">(CB49-CX49)/CX49</f>
        <v>-0.621247526039553</v>
      </c>
      <c r="DU49" s="77"/>
      <c r="DV49" s="77"/>
      <c r="DW49" s="77"/>
      <c r="DX49" s="77"/>
      <c r="DY49" s="77"/>
      <c r="DZ49" s="77"/>
      <c r="EA49" s="77"/>
      <c r="EB49" s="77"/>
      <c r="EC49" s="77"/>
      <c r="ED49" s="77"/>
      <c r="EE49" s="77"/>
      <c r="EF49" s="77"/>
      <c r="EG49" s="77"/>
      <c r="EH49" s="77"/>
      <c r="EI49" s="77"/>
      <c r="EJ49" s="77"/>
      <c r="EK49" s="77"/>
      <c r="EL49" s="77"/>
      <c r="EM49" s="77"/>
      <c r="EN49" s="77"/>
      <c r="EO49" s="77"/>
      <c r="EP49" s="77" t="n">
        <f aca="false">CB49/CB55</f>
        <v>0.0011358924286034</v>
      </c>
      <c r="EQ49" s="77"/>
      <c r="ER49" s="77"/>
      <c r="ES49" s="77"/>
      <c r="ET49" s="77"/>
      <c r="EU49" s="77"/>
      <c r="EV49" s="77"/>
      <c r="EW49" s="77"/>
      <c r="EX49" s="77"/>
      <c r="EY49" s="77"/>
      <c r="EZ49" s="77"/>
      <c r="FA49" s="77"/>
      <c r="FB49" s="77"/>
      <c r="FC49" s="77"/>
      <c r="FD49" s="77"/>
      <c r="FE49" s="77"/>
      <c r="FF49" s="77"/>
      <c r="FG49" s="77"/>
      <c r="FH49" s="77"/>
      <c r="FI49" s="77"/>
      <c r="FJ49" s="77"/>
      <c r="FK49" s="77"/>
    </row>
    <row r="50" s="59" customFormat="true" ht="10.5" hidden="false" customHeight="true" outlineLevel="0" collapsed="false">
      <c r="A50" s="54" t="s">
        <v>93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4"/>
      <c r="BL50" s="54"/>
      <c r="BM50" s="54"/>
      <c r="BN50" s="54"/>
      <c r="BO50" s="54"/>
      <c r="BP50" s="54"/>
      <c r="BQ50" s="54"/>
      <c r="BR50" s="54"/>
      <c r="BS50" s="61" t="s">
        <v>94</v>
      </c>
      <c r="BT50" s="61"/>
      <c r="BU50" s="61"/>
      <c r="BV50" s="61"/>
      <c r="BW50" s="61"/>
      <c r="BX50" s="61"/>
      <c r="BY50" s="61"/>
      <c r="BZ50" s="61"/>
      <c r="CA50" s="61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77"/>
      <c r="DU50" s="77"/>
      <c r="DV50" s="77"/>
      <c r="DW50" s="77"/>
      <c r="DX50" s="77"/>
      <c r="DY50" s="77"/>
      <c r="DZ50" s="77"/>
      <c r="EA50" s="77"/>
      <c r="EB50" s="77"/>
      <c r="EC50" s="77"/>
      <c r="ED50" s="77"/>
      <c r="EE50" s="77"/>
      <c r="EF50" s="77"/>
      <c r="EG50" s="77"/>
      <c r="EH50" s="77"/>
      <c r="EI50" s="77"/>
      <c r="EJ50" s="77"/>
      <c r="EK50" s="77"/>
      <c r="EL50" s="77"/>
      <c r="EM50" s="77"/>
      <c r="EN50" s="77"/>
      <c r="EO50" s="77"/>
      <c r="EP50" s="77"/>
      <c r="EQ50" s="77"/>
      <c r="ER50" s="77"/>
      <c r="ES50" s="77"/>
      <c r="ET50" s="77"/>
      <c r="EU50" s="77"/>
      <c r="EV50" s="77"/>
      <c r="EW50" s="77"/>
      <c r="EX50" s="77"/>
      <c r="EY50" s="77"/>
      <c r="EZ50" s="77"/>
      <c r="FA50" s="77"/>
      <c r="FB50" s="77"/>
      <c r="FC50" s="77"/>
      <c r="FD50" s="77"/>
      <c r="FE50" s="77"/>
      <c r="FF50" s="77"/>
      <c r="FG50" s="77"/>
      <c r="FH50" s="77"/>
      <c r="FI50" s="77"/>
      <c r="FJ50" s="77"/>
      <c r="FK50" s="77"/>
    </row>
    <row r="51" s="59" customFormat="true" ht="10.5" hidden="false" customHeight="true" outlineLevel="0" collapsed="false">
      <c r="A51" s="54" t="s">
        <v>95</v>
      </c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B51" s="54"/>
      <c r="BC51" s="54"/>
      <c r="BD51" s="54"/>
      <c r="BE51" s="54"/>
      <c r="BF51" s="54"/>
      <c r="BG51" s="54"/>
      <c r="BH51" s="54"/>
      <c r="BI51" s="54"/>
      <c r="BJ51" s="54"/>
      <c r="BK51" s="54"/>
      <c r="BL51" s="54"/>
      <c r="BM51" s="54"/>
      <c r="BN51" s="54"/>
      <c r="BO51" s="54"/>
      <c r="BP51" s="54"/>
      <c r="BQ51" s="54"/>
      <c r="BR51" s="54"/>
      <c r="BS51" s="61" t="s">
        <v>96</v>
      </c>
      <c r="BT51" s="61"/>
      <c r="BU51" s="61"/>
      <c r="BV51" s="61"/>
      <c r="BW51" s="61"/>
      <c r="BX51" s="61"/>
      <c r="BY51" s="61"/>
      <c r="BZ51" s="61"/>
      <c r="CA51" s="61"/>
      <c r="CB51" s="65"/>
      <c r="CC51" s="65"/>
      <c r="CD51" s="65"/>
      <c r="CE51" s="65"/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5"/>
      <c r="CT51" s="65"/>
      <c r="CU51" s="65"/>
      <c r="CV51" s="65"/>
      <c r="CW51" s="65"/>
      <c r="CX51" s="65"/>
      <c r="CY51" s="65"/>
      <c r="CZ51" s="65"/>
      <c r="DA51" s="65"/>
      <c r="DB51" s="65"/>
      <c r="DC51" s="65"/>
      <c r="DD51" s="65"/>
      <c r="DE51" s="65"/>
      <c r="DF51" s="65"/>
      <c r="DG51" s="65"/>
      <c r="DH51" s="65"/>
      <c r="DI51" s="65"/>
      <c r="DJ51" s="65"/>
      <c r="DK51" s="65"/>
      <c r="DL51" s="65"/>
      <c r="DM51" s="65"/>
      <c r="DN51" s="65"/>
      <c r="DO51" s="65"/>
      <c r="DP51" s="65"/>
      <c r="DQ51" s="65"/>
      <c r="DR51" s="65"/>
      <c r="DS51" s="65"/>
      <c r="DT51" s="78"/>
      <c r="DU51" s="78"/>
      <c r="DV51" s="78"/>
      <c r="DW51" s="78"/>
      <c r="DX51" s="78"/>
      <c r="DY51" s="78"/>
      <c r="DZ51" s="78"/>
      <c r="EA51" s="78"/>
      <c r="EB51" s="78"/>
      <c r="EC51" s="78"/>
      <c r="ED51" s="78"/>
      <c r="EE51" s="78"/>
      <c r="EF51" s="78"/>
      <c r="EG51" s="78"/>
      <c r="EH51" s="78"/>
      <c r="EI51" s="78"/>
      <c r="EJ51" s="78"/>
      <c r="EK51" s="78"/>
      <c r="EL51" s="78"/>
      <c r="EM51" s="78"/>
      <c r="EN51" s="78"/>
      <c r="EO51" s="78"/>
      <c r="EP51" s="79"/>
      <c r="EQ51" s="79"/>
      <c r="ER51" s="79"/>
      <c r="ES51" s="79"/>
      <c r="ET51" s="79"/>
      <c r="EU51" s="79"/>
      <c r="EV51" s="79"/>
      <c r="EW51" s="79"/>
      <c r="EX51" s="79"/>
      <c r="EY51" s="79"/>
      <c r="EZ51" s="79"/>
      <c r="FA51" s="79"/>
      <c r="FB51" s="79"/>
      <c r="FC51" s="79"/>
      <c r="FD51" s="79"/>
      <c r="FE51" s="79"/>
      <c r="FF51" s="79"/>
      <c r="FG51" s="79"/>
      <c r="FH51" s="79"/>
      <c r="FI51" s="79"/>
      <c r="FJ51" s="79"/>
      <c r="FK51" s="79"/>
    </row>
    <row r="52" s="59" customFormat="true" ht="10.5" hidden="false" customHeight="true" outlineLevel="0" collapsed="false">
      <c r="A52" s="80" t="s">
        <v>97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  <c r="AA52" s="80"/>
      <c r="AB52" s="80"/>
      <c r="AC52" s="80"/>
      <c r="AD52" s="80"/>
      <c r="AE52" s="80"/>
      <c r="AF52" s="80"/>
      <c r="AG52" s="80"/>
      <c r="AH52" s="80"/>
      <c r="AI52" s="80"/>
      <c r="AJ52" s="80"/>
      <c r="AK52" s="80"/>
      <c r="AL52" s="80"/>
      <c r="AM52" s="80"/>
      <c r="AN52" s="80"/>
      <c r="AO52" s="80"/>
      <c r="AP52" s="80"/>
      <c r="AQ52" s="80"/>
      <c r="AR52" s="80"/>
      <c r="AS52" s="80"/>
      <c r="AT52" s="80"/>
      <c r="AU52" s="80"/>
      <c r="AV52" s="80"/>
      <c r="AW52" s="80"/>
      <c r="AX52" s="80"/>
      <c r="AY52" s="80"/>
      <c r="AZ52" s="80"/>
      <c r="BA52" s="80"/>
      <c r="BB52" s="80"/>
      <c r="BC52" s="80"/>
      <c r="BD52" s="80"/>
      <c r="BE52" s="80"/>
      <c r="BF52" s="80"/>
      <c r="BG52" s="80"/>
      <c r="BH52" s="80"/>
      <c r="BI52" s="80"/>
      <c r="BJ52" s="80"/>
      <c r="BK52" s="80"/>
      <c r="BL52" s="80"/>
      <c r="BM52" s="80"/>
      <c r="BN52" s="80"/>
      <c r="BO52" s="80"/>
      <c r="BP52" s="80"/>
      <c r="BQ52" s="80"/>
      <c r="BR52" s="80"/>
      <c r="BS52" s="61" t="s">
        <v>98</v>
      </c>
      <c r="BT52" s="61"/>
      <c r="BU52" s="61"/>
      <c r="BV52" s="61"/>
      <c r="BW52" s="61"/>
      <c r="BX52" s="61"/>
      <c r="BY52" s="61"/>
      <c r="BZ52" s="61"/>
      <c r="CA52" s="61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5"/>
      <c r="DN52" s="65"/>
      <c r="DO52" s="65"/>
      <c r="DP52" s="65"/>
      <c r="DQ52" s="65"/>
      <c r="DR52" s="65"/>
      <c r="DS52" s="65"/>
      <c r="DT52" s="78"/>
      <c r="DU52" s="78"/>
      <c r="DV52" s="78"/>
      <c r="DW52" s="78"/>
      <c r="DX52" s="78"/>
      <c r="DY52" s="78"/>
      <c r="DZ52" s="78"/>
      <c r="EA52" s="78"/>
      <c r="EB52" s="78"/>
      <c r="EC52" s="78"/>
      <c r="ED52" s="78"/>
      <c r="EE52" s="78"/>
      <c r="EF52" s="78"/>
      <c r="EG52" s="78"/>
      <c r="EH52" s="78"/>
      <c r="EI52" s="78"/>
      <c r="EJ52" s="78"/>
      <c r="EK52" s="78"/>
      <c r="EL52" s="78"/>
      <c r="EM52" s="78"/>
      <c r="EN52" s="78"/>
      <c r="EO52" s="78"/>
      <c r="EP52" s="79"/>
      <c r="EQ52" s="79"/>
      <c r="ER52" s="79"/>
      <c r="ES52" s="79"/>
      <c r="ET52" s="79"/>
      <c r="EU52" s="79"/>
      <c r="EV52" s="79"/>
      <c r="EW52" s="79"/>
      <c r="EX52" s="79"/>
      <c r="EY52" s="79"/>
      <c r="EZ52" s="79"/>
      <c r="FA52" s="79"/>
      <c r="FB52" s="79"/>
      <c r="FC52" s="79"/>
      <c r="FD52" s="79"/>
      <c r="FE52" s="79"/>
      <c r="FF52" s="79"/>
      <c r="FG52" s="79"/>
      <c r="FH52" s="79"/>
      <c r="FI52" s="79"/>
      <c r="FJ52" s="79"/>
      <c r="FK52" s="79"/>
    </row>
    <row r="53" s="59" customFormat="true" ht="23.25" hidden="false" customHeight="true" outlineLevel="0" collapsed="false">
      <c r="A53" s="81" t="s">
        <v>99</v>
      </c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61" t="s">
        <v>100</v>
      </c>
      <c r="BT53" s="61"/>
      <c r="BU53" s="61"/>
      <c r="BV53" s="61"/>
      <c r="BW53" s="61"/>
      <c r="BX53" s="61"/>
      <c r="BY53" s="61"/>
      <c r="BZ53" s="61"/>
      <c r="CA53" s="61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  <c r="DT53" s="78"/>
      <c r="DU53" s="78"/>
      <c r="DV53" s="78"/>
      <c r="DW53" s="78"/>
      <c r="DX53" s="78"/>
      <c r="DY53" s="78"/>
      <c r="DZ53" s="78"/>
      <c r="EA53" s="78"/>
      <c r="EB53" s="78"/>
      <c r="EC53" s="78"/>
      <c r="ED53" s="78"/>
      <c r="EE53" s="78"/>
      <c r="EF53" s="78"/>
      <c r="EG53" s="78"/>
      <c r="EH53" s="78"/>
      <c r="EI53" s="78"/>
      <c r="EJ53" s="78"/>
      <c r="EK53" s="78"/>
      <c r="EL53" s="78"/>
      <c r="EM53" s="78"/>
      <c r="EN53" s="78"/>
      <c r="EO53" s="78"/>
      <c r="EP53" s="79"/>
      <c r="EQ53" s="79"/>
      <c r="ER53" s="79"/>
      <c r="ES53" s="79"/>
      <c r="ET53" s="79"/>
      <c r="EU53" s="79"/>
      <c r="EV53" s="79"/>
      <c r="EW53" s="79"/>
      <c r="EX53" s="79"/>
      <c r="EY53" s="79"/>
      <c r="EZ53" s="79"/>
      <c r="FA53" s="79"/>
      <c r="FB53" s="79"/>
      <c r="FC53" s="79"/>
      <c r="FD53" s="79"/>
      <c r="FE53" s="79"/>
      <c r="FF53" s="79"/>
      <c r="FG53" s="79"/>
      <c r="FH53" s="79"/>
      <c r="FI53" s="79"/>
      <c r="FJ53" s="79"/>
      <c r="FK53" s="79"/>
    </row>
    <row r="54" s="59" customFormat="true" ht="10.5" hidden="false" customHeight="true" outlineLevel="0" collapsed="false">
      <c r="A54" s="80" t="s">
        <v>101</v>
      </c>
      <c r="B54" s="80"/>
      <c r="C54" s="80"/>
      <c r="D54" s="80"/>
      <c r="E54" s="80"/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0"/>
      <c r="AA54" s="80"/>
      <c r="AB54" s="80"/>
      <c r="AC54" s="80"/>
      <c r="AD54" s="80"/>
      <c r="AE54" s="80"/>
      <c r="AF54" s="80"/>
      <c r="AG54" s="80"/>
      <c r="AH54" s="80"/>
      <c r="AI54" s="80"/>
      <c r="AJ54" s="80"/>
      <c r="AK54" s="80"/>
      <c r="AL54" s="80"/>
      <c r="AM54" s="80"/>
      <c r="AN54" s="80"/>
      <c r="AO54" s="80"/>
      <c r="AP54" s="80"/>
      <c r="AQ54" s="80"/>
      <c r="AR54" s="80"/>
      <c r="AS54" s="80"/>
      <c r="AT54" s="80"/>
      <c r="AU54" s="80"/>
      <c r="AV54" s="80"/>
      <c r="AW54" s="80"/>
      <c r="AX54" s="80"/>
      <c r="AY54" s="80"/>
      <c r="AZ54" s="80"/>
      <c r="BA54" s="80"/>
      <c r="BB54" s="80"/>
      <c r="BC54" s="80"/>
      <c r="BD54" s="80"/>
      <c r="BE54" s="80"/>
      <c r="BF54" s="80"/>
      <c r="BG54" s="80"/>
      <c r="BH54" s="80"/>
      <c r="BI54" s="80"/>
      <c r="BJ54" s="80"/>
      <c r="BK54" s="80"/>
      <c r="BL54" s="80"/>
      <c r="BM54" s="80"/>
      <c r="BN54" s="80"/>
      <c r="BO54" s="80"/>
      <c r="BP54" s="80"/>
      <c r="BQ54" s="80"/>
      <c r="BR54" s="80"/>
      <c r="BS54" s="61" t="s">
        <v>102</v>
      </c>
      <c r="BT54" s="61"/>
      <c r="BU54" s="61"/>
      <c r="BV54" s="61"/>
      <c r="BW54" s="61"/>
      <c r="BX54" s="61"/>
      <c r="BY54" s="61"/>
      <c r="BZ54" s="61"/>
      <c r="CA54" s="61"/>
      <c r="CB54" s="82"/>
      <c r="CC54" s="82"/>
      <c r="CD54" s="82"/>
      <c r="CE54" s="82"/>
      <c r="CF54" s="82"/>
      <c r="CG54" s="82"/>
      <c r="CH54" s="82"/>
      <c r="CI54" s="82"/>
      <c r="CJ54" s="82"/>
      <c r="CK54" s="82"/>
      <c r="CL54" s="82"/>
      <c r="CM54" s="82"/>
      <c r="CN54" s="82"/>
      <c r="CO54" s="82"/>
      <c r="CP54" s="82"/>
      <c r="CQ54" s="82"/>
      <c r="CR54" s="82"/>
      <c r="CS54" s="82"/>
      <c r="CT54" s="82"/>
      <c r="CU54" s="82"/>
      <c r="CV54" s="82"/>
      <c r="CW54" s="82"/>
      <c r="CX54" s="82"/>
      <c r="CY54" s="82"/>
      <c r="CZ54" s="82"/>
      <c r="DA54" s="82"/>
      <c r="DB54" s="82"/>
      <c r="DC54" s="82"/>
      <c r="DD54" s="82"/>
      <c r="DE54" s="82"/>
      <c r="DF54" s="82"/>
      <c r="DG54" s="82"/>
      <c r="DH54" s="82"/>
      <c r="DI54" s="82"/>
      <c r="DJ54" s="82"/>
      <c r="DK54" s="82"/>
      <c r="DL54" s="82"/>
      <c r="DM54" s="82"/>
      <c r="DN54" s="82"/>
      <c r="DO54" s="82"/>
      <c r="DP54" s="82"/>
      <c r="DQ54" s="82"/>
      <c r="DR54" s="82"/>
      <c r="DS54" s="82"/>
      <c r="DT54" s="83"/>
      <c r="DU54" s="83"/>
      <c r="DV54" s="83"/>
      <c r="DW54" s="83"/>
      <c r="DX54" s="83"/>
      <c r="DY54" s="83"/>
      <c r="DZ54" s="83"/>
      <c r="EA54" s="83"/>
      <c r="EB54" s="83"/>
      <c r="EC54" s="83"/>
      <c r="ED54" s="83"/>
      <c r="EE54" s="83"/>
      <c r="EF54" s="83"/>
      <c r="EG54" s="83"/>
      <c r="EH54" s="83"/>
      <c r="EI54" s="83"/>
      <c r="EJ54" s="83"/>
      <c r="EK54" s="83"/>
      <c r="EL54" s="83"/>
      <c r="EM54" s="83"/>
      <c r="EN54" s="83"/>
      <c r="EO54" s="83"/>
      <c r="EP54" s="84"/>
      <c r="EQ54" s="84"/>
      <c r="ER54" s="84"/>
      <c r="ES54" s="84"/>
      <c r="ET54" s="84"/>
      <c r="EU54" s="84"/>
      <c r="EV54" s="84"/>
      <c r="EW54" s="84"/>
      <c r="EX54" s="84"/>
      <c r="EY54" s="84"/>
      <c r="EZ54" s="84"/>
      <c r="FA54" s="84"/>
      <c r="FB54" s="84"/>
      <c r="FC54" s="84"/>
      <c r="FD54" s="84"/>
      <c r="FE54" s="84"/>
      <c r="FF54" s="84"/>
      <c r="FG54" s="84"/>
      <c r="FH54" s="84"/>
      <c r="FI54" s="84"/>
      <c r="FJ54" s="84"/>
      <c r="FK54" s="84"/>
    </row>
    <row r="55" s="91" customFormat="true" ht="10.5" hidden="false" customHeight="true" outlineLevel="0" collapsed="false">
      <c r="A55" s="85" t="s">
        <v>103</v>
      </c>
      <c r="B55" s="85"/>
      <c r="C55" s="85"/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  <c r="Y55" s="85"/>
      <c r="Z55" s="85"/>
      <c r="AA55" s="85"/>
      <c r="AB55" s="85"/>
      <c r="AC55" s="85"/>
      <c r="AD55" s="85"/>
      <c r="AE55" s="85"/>
      <c r="AF55" s="85"/>
      <c r="AG55" s="85"/>
      <c r="AH55" s="85"/>
      <c r="AI55" s="85"/>
      <c r="AJ55" s="85"/>
      <c r="AK55" s="85"/>
      <c r="AL55" s="85"/>
      <c r="AM55" s="85"/>
      <c r="AN55" s="85"/>
      <c r="AO55" s="85"/>
      <c r="AP55" s="85"/>
      <c r="AQ55" s="85"/>
      <c r="AR55" s="85"/>
      <c r="AS55" s="85"/>
      <c r="AT55" s="85"/>
      <c r="AU55" s="85"/>
      <c r="AV55" s="85"/>
      <c r="AW55" s="85"/>
      <c r="AX55" s="85"/>
      <c r="AY55" s="85"/>
      <c r="AZ55" s="85"/>
      <c r="BA55" s="85"/>
      <c r="BB55" s="85"/>
      <c r="BC55" s="85"/>
      <c r="BD55" s="85"/>
      <c r="BE55" s="85"/>
      <c r="BF55" s="85"/>
      <c r="BG55" s="85"/>
      <c r="BH55" s="85"/>
      <c r="BI55" s="85"/>
      <c r="BJ55" s="85"/>
      <c r="BK55" s="85"/>
      <c r="BL55" s="85"/>
      <c r="BM55" s="85"/>
      <c r="BN55" s="85"/>
      <c r="BO55" s="85"/>
      <c r="BP55" s="85"/>
      <c r="BQ55" s="85"/>
      <c r="BR55" s="86"/>
      <c r="BS55" s="87" t="s">
        <v>104</v>
      </c>
      <c r="BT55" s="87"/>
      <c r="BU55" s="87"/>
      <c r="BV55" s="87"/>
      <c r="BW55" s="87"/>
      <c r="BX55" s="87"/>
      <c r="BY55" s="87"/>
      <c r="BZ55" s="87"/>
      <c r="CA55" s="87"/>
      <c r="CB55" s="88" t="n">
        <f aca="false">CB19+CB21+CB29+CB40+CB49+CB50+CB51+CB52</f>
        <v>180937124.7</v>
      </c>
      <c r="CC55" s="88"/>
      <c r="CD55" s="88"/>
      <c r="CE55" s="88"/>
      <c r="CF55" s="88"/>
      <c r="CG55" s="88"/>
      <c r="CH55" s="88"/>
      <c r="CI55" s="88"/>
      <c r="CJ55" s="88"/>
      <c r="CK55" s="88"/>
      <c r="CL55" s="88"/>
      <c r="CM55" s="88"/>
      <c r="CN55" s="88"/>
      <c r="CO55" s="88"/>
      <c r="CP55" s="88"/>
      <c r="CQ55" s="88"/>
      <c r="CR55" s="88"/>
      <c r="CS55" s="88"/>
      <c r="CT55" s="88"/>
      <c r="CU55" s="88"/>
      <c r="CV55" s="88"/>
      <c r="CW55" s="88"/>
      <c r="CX55" s="88" t="n">
        <f aca="false">CX29+CX22+CX21+CX19+CX40+CX49+CX50+CX51+CX52</f>
        <v>159298691.18</v>
      </c>
      <c r="CY55" s="88"/>
      <c r="CZ55" s="88"/>
      <c r="DA55" s="88"/>
      <c r="DB55" s="88"/>
      <c r="DC55" s="88"/>
      <c r="DD55" s="88"/>
      <c r="DE55" s="88"/>
      <c r="DF55" s="88"/>
      <c r="DG55" s="88"/>
      <c r="DH55" s="88"/>
      <c r="DI55" s="88"/>
      <c r="DJ55" s="88"/>
      <c r="DK55" s="88"/>
      <c r="DL55" s="88"/>
      <c r="DM55" s="88"/>
      <c r="DN55" s="88"/>
      <c r="DO55" s="88"/>
      <c r="DP55" s="88"/>
      <c r="DQ55" s="88"/>
      <c r="DR55" s="88"/>
      <c r="DS55" s="88"/>
      <c r="DT55" s="89" t="s">
        <v>105</v>
      </c>
      <c r="DU55" s="89"/>
      <c r="DV55" s="89"/>
      <c r="DW55" s="89"/>
      <c r="DX55" s="89"/>
      <c r="DY55" s="89"/>
      <c r="DZ55" s="89"/>
      <c r="EA55" s="89"/>
      <c r="EB55" s="89"/>
      <c r="EC55" s="89"/>
      <c r="ED55" s="89"/>
      <c r="EE55" s="89"/>
      <c r="EF55" s="89"/>
      <c r="EG55" s="89"/>
      <c r="EH55" s="89"/>
      <c r="EI55" s="89"/>
      <c r="EJ55" s="89"/>
      <c r="EK55" s="89"/>
      <c r="EL55" s="89"/>
      <c r="EM55" s="89"/>
      <c r="EN55" s="89"/>
      <c r="EO55" s="89"/>
      <c r="EP55" s="90" t="s">
        <v>106</v>
      </c>
      <c r="EQ55" s="90"/>
      <c r="ER55" s="90"/>
      <c r="ES55" s="90"/>
      <c r="ET55" s="90"/>
      <c r="EU55" s="90"/>
      <c r="EV55" s="90"/>
      <c r="EW55" s="90"/>
      <c r="EX55" s="90"/>
      <c r="EY55" s="90"/>
      <c r="EZ55" s="90"/>
      <c r="FA55" s="90"/>
      <c r="FB55" s="90"/>
      <c r="FC55" s="90"/>
      <c r="FD55" s="90"/>
      <c r="FE55" s="90"/>
      <c r="FF55" s="90"/>
      <c r="FG55" s="90"/>
      <c r="FH55" s="90"/>
      <c r="FI55" s="90"/>
      <c r="FJ55" s="90"/>
      <c r="FK55" s="90"/>
    </row>
    <row r="56" s="59" customFormat="true" ht="6" hidden="false" customHeight="true" outlineLevel="0" collapsed="false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3"/>
      <c r="AL56" s="93"/>
      <c r="AM56" s="93"/>
      <c r="AN56" s="93"/>
      <c r="AO56" s="93"/>
      <c r="AP56" s="93"/>
      <c r="AQ56" s="94"/>
      <c r="AR56" s="94"/>
      <c r="AS56" s="94"/>
      <c r="AT56" s="94"/>
      <c r="AU56" s="94"/>
      <c r="AV56" s="94"/>
      <c r="AW56" s="94"/>
      <c r="AX56" s="94"/>
      <c r="AY56" s="94"/>
      <c r="AZ56" s="94"/>
      <c r="BA56" s="94"/>
      <c r="BB56" s="94"/>
      <c r="BC56" s="94"/>
      <c r="BD56" s="94"/>
      <c r="BE56" s="94"/>
      <c r="BF56" s="94"/>
      <c r="BG56" s="94"/>
      <c r="BH56" s="94"/>
      <c r="BI56" s="94"/>
      <c r="BJ56" s="94"/>
      <c r="BK56" s="94"/>
      <c r="BL56" s="94"/>
      <c r="BM56" s="94"/>
      <c r="BN56" s="94"/>
      <c r="BO56" s="94"/>
      <c r="BP56" s="94"/>
      <c r="BQ56" s="94"/>
      <c r="BR56" s="94"/>
      <c r="BS56" s="94"/>
      <c r="BT56" s="94"/>
      <c r="BU56" s="94"/>
      <c r="BV56" s="94"/>
      <c r="BW56" s="94"/>
      <c r="BX56" s="94"/>
      <c r="BY56" s="94"/>
      <c r="BZ56" s="94"/>
      <c r="CA56" s="94"/>
      <c r="CB56" s="94"/>
      <c r="CC56" s="94"/>
      <c r="CD56" s="94"/>
      <c r="CE56" s="94"/>
      <c r="CF56" s="94"/>
      <c r="CG56" s="94"/>
      <c r="CH56" s="94"/>
      <c r="CI56" s="94"/>
      <c r="CJ56" s="94"/>
      <c r="CK56" s="94"/>
      <c r="CL56" s="94"/>
      <c r="CM56" s="94"/>
      <c r="CN56" s="94"/>
      <c r="CO56" s="94"/>
      <c r="CP56" s="94"/>
      <c r="CQ56" s="94"/>
      <c r="CR56" s="94"/>
      <c r="CS56" s="94"/>
      <c r="CT56" s="94"/>
      <c r="CU56" s="94"/>
      <c r="CV56" s="94"/>
      <c r="CW56" s="94"/>
      <c r="CX56" s="94"/>
      <c r="CY56" s="94"/>
      <c r="CZ56" s="94"/>
      <c r="DA56" s="94"/>
      <c r="DB56" s="94"/>
      <c r="DC56" s="94"/>
      <c r="DD56" s="94"/>
      <c r="DE56" s="94"/>
      <c r="DF56" s="94"/>
      <c r="DG56" s="94"/>
      <c r="DH56" s="94"/>
      <c r="DI56" s="94"/>
      <c r="DJ56" s="94"/>
      <c r="DK56" s="94"/>
      <c r="DL56" s="94"/>
      <c r="DM56" s="94"/>
      <c r="DN56" s="94"/>
      <c r="DO56" s="94"/>
      <c r="DP56" s="94"/>
      <c r="DQ56" s="94"/>
      <c r="DR56" s="94"/>
      <c r="DS56" s="94"/>
      <c r="DT56" s="94"/>
      <c r="DU56" s="94"/>
      <c r="DV56" s="94"/>
      <c r="DW56" s="94"/>
      <c r="DX56" s="94"/>
      <c r="DY56" s="94"/>
      <c r="DZ56" s="94"/>
      <c r="EA56" s="94"/>
      <c r="EB56" s="94"/>
      <c r="EC56" s="94"/>
      <c r="ED56" s="94"/>
      <c r="EE56" s="94"/>
      <c r="EF56" s="94"/>
      <c r="EG56" s="94"/>
      <c r="EH56" s="94"/>
      <c r="EI56" s="94"/>
      <c r="EJ56" s="94"/>
      <c r="EK56" s="94"/>
      <c r="EL56" s="94"/>
      <c r="EM56" s="94"/>
      <c r="EN56" s="94"/>
      <c r="EO56" s="94"/>
      <c r="EP56" s="94"/>
      <c r="EQ56" s="94"/>
      <c r="ER56" s="94"/>
      <c r="ES56" s="94"/>
      <c r="ET56" s="94"/>
      <c r="EU56" s="94"/>
      <c r="EV56" s="94"/>
      <c r="EW56" s="94"/>
      <c r="EX56" s="94"/>
      <c r="EY56" s="94"/>
      <c r="EZ56" s="94"/>
      <c r="FA56" s="94"/>
      <c r="FB56" s="94"/>
      <c r="FC56" s="94"/>
      <c r="FD56" s="94"/>
      <c r="FE56" s="94"/>
      <c r="FF56" s="94"/>
      <c r="FG56" s="94"/>
      <c r="FH56" s="94"/>
      <c r="FI56" s="94"/>
      <c r="FJ56" s="94"/>
      <c r="FK56" s="94"/>
    </row>
    <row r="57" s="28" customFormat="true" ht="10.5" hidden="false" customHeight="true" outlineLevel="0" collapsed="false">
      <c r="B57" s="39" t="s">
        <v>107</v>
      </c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9"/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9"/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39"/>
      <c r="ET57" s="39"/>
      <c r="EU57" s="39"/>
      <c r="EV57" s="39"/>
      <c r="EW57" s="39"/>
      <c r="EX57" s="39"/>
      <c r="EY57" s="39"/>
      <c r="EZ57" s="39"/>
      <c r="FA57" s="39"/>
      <c r="FB57" s="39"/>
      <c r="FC57" s="39"/>
      <c r="FD57" s="39"/>
      <c r="FE57" s="39"/>
      <c r="FF57" s="39"/>
      <c r="FG57" s="39"/>
      <c r="FH57" s="39"/>
      <c r="FI57" s="39"/>
      <c r="FJ57" s="39"/>
    </row>
    <row r="58" s="10" customFormat="true" ht="6" hidden="false" customHeight="true" outlineLevel="0" collapsed="false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  <c r="BP58" s="43"/>
      <c r="BQ58" s="43"/>
      <c r="BR58" s="43"/>
      <c r="BS58" s="43"/>
      <c r="BT58" s="43"/>
      <c r="BU58" s="43"/>
      <c r="BV58" s="43"/>
      <c r="BW58" s="43"/>
      <c r="BX58" s="43"/>
      <c r="BY58" s="43"/>
      <c r="BZ58" s="43"/>
      <c r="CA58" s="43"/>
      <c r="CB58" s="43"/>
      <c r="CC58" s="43"/>
      <c r="CD58" s="43"/>
      <c r="CE58" s="43"/>
      <c r="CF58" s="43"/>
      <c r="CG58" s="43"/>
      <c r="CH58" s="43"/>
      <c r="CI58" s="43"/>
      <c r="CJ58" s="43"/>
      <c r="CK58" s="43"/>
      <c r="CL58" s="43"/>
      <c r="CM58" s="43"/>
      <c r="CN58" s="43"/>
      <c r="CO58" s="43"/>
      <c r="CP58" s="43"/>
      <c r="CQ58" s="43"/>
      <c r="CR58" s="43"/>
      <c r="CS58" s="43"/>
      <c r="CT58" s="43"/>
      <c r="CU58" s="43"/>
      <c r="CV58" s="43"/>
      <c r="CW58" s="43"/>
      <c r="CX58" s="43"/>
      <c r="CY58" s="43"/>
      <c r="CZ58" s="43"/>
      <c r="DA58" s="43"/>
      <c r="DB58" s="43"/>
      <c r="DC58" s="43"/>
      <c r="DD58" s="43"/>
      <c r="DE58" s="43"/>
      <c r="DF58" s="43"/>
      <c r="DG58" s="43"/>
      <c r="DH58" s="43"/>
      <c r="DI58" s="43"/>
      <c r="DJ58" s="43"/>
      <c r="DK58" s="43"/>
      <c r="DL58" s="43"/>
      <c r="DM58" s="43"/>
      <c r="DN58" s="43"/>
      <c r="DO58" s="43"/>
      <c r="DP58" s="43"/>
      <c r="DQ58" s="43"/>
      <c r="DR58" s="43"/>
      <c r="DS58" s="43"/>
      <c r="DT58" s="43"/>
      <c r="DU58" s="43"/>
      <c r="DV58" s="43"/>
      <c r="DW58" s="43"/>
      <c r="DX58" s="43"/>
      <c r="DY58" s="43"/>
      <c r="DZ58" s="43"/>
      <c r="EA58" s="43"/>
      <c r="ED58" s="43"/>
      <c r="EE58" s="43"/>
      <c r="EG58" s="36"/>
      <c r="EH58" s="36"/>
      <c r="EI58" s="36"/>
      <c r="EJ58" s="36"/>
      <c r="EK58" s="36"/>
      <c r="EL58" s="36"/>
      <c r="EM58" s="36"/>
      <c r="EN58" s="36"/>
      <c r="EO58" s="33"/>
      <c r="EQ58" s="44"/>
      <c r="ER58" s="44"/>
      <c r="ES58" s="44"/>
      <c r="ET58" s="44"/>
      <c r="EU58" s="44"/>
      <c r="EV58" s="44"/>
      <c r="EW58" s="44"/>
      <c r="EX58" s="44"/>
      <c r="EY58" s="44"/>
      <c r="EZ58" s="44"/>
      <c r="FA58" s="44"/>
      <c r="FB58" s="44"/>
      <c r="FC58" s="44"/>
      <c r="FD58" s="44"/>
      <c r="FE58" s="44"/>
    </row>
    <row r="59" s="98" customFormat="true" ht="10.5" hidden="false" customHeight="true" outlineLevel="0" collapsed="false">
      <c r="A59" s="95" t="s">
        <v>30</v>
      </c>
      <c r="B59" s="95"/>
      <c r="C59" s="95"/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6" t="s">
        <v>108</v>
      </c>
      <c r="T59" s="96"/>
      <c r="U59" s="96"/>
      <c r="V59" s="96"/>
      <c r="W59" s="96"/>
      <c r="X59" s="96"/>
      <c r="Y59" s="96" t="s">
        <v>109</v>
      </c>
      <c r="Z59" s="96"/>
      <c r="AA59" s="96"/>
      <c r="AB59" s="96"/>
      <c r="AC59" s="96"/>
      <c r="AD59" s="96"/>
      <c r="AE59" s="96"/>
      <c r="AF59" s="96" t="s">
        <v>110</v>
      </c>
      <c r="AG59" s="96"/>
      <c r="AH59" s="96"/>
      <c r="AI59" s="96"/>
      <c r="AJ59" s="96"/>
      <c r="AK59" s="96"/>
      <c r="AL59" s="97" t="s">
        <v>111</v>
      </c>
      <c r="AM59" s="97"/>
      <c r="AN59" s="97"/>
      <c r="AO59" s="97"/>
      <c r="AP59" s="97"/>
      <c r="AQ59" s="97"/>
      <c r="AR59" s="97"/>
      <c r="AS59" s="97"/>
      <c r="AT59" s="97"/>
      <c r="AU59" s="97"/>
      <c r="AV59" s="97"/>
      <c r="AW59" s="97"/>
      <c r="AX59" s="97"/>
      <c r="AY59" s="97"/>
      <c r="AZ59" s="97"/>
      <c r="BA59" s="97"/>
      <c r="BB59" s="97"/>
      <c r="BC59" s="97"/>
      <c r="BD59" s="97"/>
      <c r="BE59" s="97"/>
      <c r="BF59" s="97"/>
      <c r="BG59" s="97"/>
      <c r="BH59" s="97"/>
      <c r="BI59" s="97"/>
      <c r="BJ59" s="97"/>
      <c r="BK59" s="97"/>
      <c r="BL59" s="97"/>
      <c r="BM59" s="97"/>
      <c r="BN59" s="97"/>
      <c r="BO59" s="97"/>
      <c r="BP59" s="97"/>
      <c r="BQ59" s="97"/>
      <c r="BR59" s="97"/>
      <c r="BS59" s="97"/>
      <c r="BT59" s="97"/>
      <c r="BU59" s="97"/>
      <c r="BV59" s="97"/>
      <c r="BW59" s="97"/>
      <c r="BX59" s="97"/>
      <c r="BY59" s="97"/>
      <c r="BZ59" s="97"/>
      <c r="CA59" s="97"/>
      <c r="CB59" s="97"/>
      <c r="CC59" s="97"/>
      <c r="CD59" s="97"/>
      <c r="CE59" s="97"/>
      <c r="CF59" s="97"/>
      <c r="CG59" s="97"/>
      <c r="CH59" s="97"/>
      <c r="CI59" s="97"/>
      <c r="CJ59" s="97"/>
      <c r="CK59" s="97"/>
      <c r="CL59" s="97"/>
      <c r="CM59" s="97"/>
      <c r="CN59" s="97"/>
      <c r="CO59" s="97"/>
      <c r="CP59" s="97"/>
      <c r="CQ59" s="97"/>
      <c r="CR59" s="97"/>
      <c r="CS59" s="97"/>
      <c r="CT59" s="97"/>
      <c r="CU59" s="97"/>
      <c r="CV59" s="97"/>
      <c r="CW59" s="97"/>
      <c r="CX59" s="97"/>
      <c r="CY59" s="97"/>
      <c r="CZ59" s="97"/>
      <c r="DA59" s="97"/>
      <c r="DB59" s="97"/>
      <c r="DC59" s="97"/>
      <c r="DD59" s="97"/>
      <c r="DE59" s="97"/>
      <c r="DF59" s="97"/>
      <c r="DG59" s="97"/>
      <c r="DH59" s="97"/>
      <c r="DI59" s="97"/>
      <c r="DJ59" s="97"/>
      <c r="DK59" s="97"/>
      <c r="DL59" s="97"/>
      <c r="DM59" s="97"/>
      <c r="DN59" s="97"/>
      <c r="DO59" s="97"/>
      <c r="DP59" s="97"/>
      <c r="DQ59" s="97"/>
      <c r="DR59" s="97"/>
      <c r="DS59" s="97"/>
      <c r="DT59" s="97"/>
      <c r="DU59" s="97"/>
      <c r="DV59" s="97"/>
      <c r="DW59" s="97"/>
      <c r="DX59" s="97"/>
      <c r="DY59" s="97"/>
      <c r="DZ59" s="97"/>
      <c r="EA59" s="97"/>
      <c r="EB59" s="97"/>
      <c r="EC59" s="97"/>
      <c r="ED59" s="97"/>
      <c r="EE59" s="97"/>
      <c r="EF59" s="97"/>
      <c r="EG59" s="97"/>
      <c r="EH59" s="97"/>
      <c r="EI59" s="97"/>
      <c r="EJ59" s="97"/>
      <c r="EK59" s="97"/>
      <c r="EL59" s="97"/>
      <c r="EM59" s="97"/>
      <c r="EN59" s="97"/>
      <c r="EO59" s="97"/>
      <c r="EP59" s="97"/>
      <c r="EQ59" s="97"/>
      <c r="ER59" s="97"/>
      <c r="ES59" s="97"/>
      <c r="ET59" s="97"/>
      <c r="EU59" s="97"/>
      <c r="EV59" s="97"/>
      <c r="EW59" s="97"/>
      <c r="EX59" s="97"/>
      <c r="EY59" s="97"/>
      <c r="EZ59" s="97"/>
      <c r="FA59" s="97"/>
      <c r="FB59" s="97"/>
      <c r="FC59" s="97"/>
      <c r="FD59" s="97"/>
      <c r="FE59" s="97"/>
      <c r="FF59" s="97"/>
      <c r="FG59" s="97"/>
      <c r="FH59" s="97"/>
      <c r="FI59" s="97"/>
      <c r="FJ59" s="97"/>
      <c r="FK59" s="97"/>
    </row>
    <row r="60" s="98" customFormat="true" ht="10.5" hidden="false" customHeight="true" outlineLevel="0" collapsed="false">
      <c r="A60" s="95"/>
      <c r="B60" s="95"/>
      <c r="C60" s="95"/>
      <c r="D60" s="95"/>
      <c r="E60" s="95"/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5"/>
      <c r="R60" s="95"/>
      <c r="S60" s="96"/>
      <c r="T60" s="96"/>
      <c r="U60" s="96"/>
      <c r="V60" s="96"/>
      <c r="W60" s="96"/>
      <c r="X60" s="96"/>
      <c r="Y60" s="96"/>
      <c r="Z60" s="96"/>
      <c r="AA60" s="96"/>
      <c r="AB60" s="96"/>
      <c r="AC60" s="96"/>
      <c r="AD60" s="96"/>
      <c r="AE60" s="96"/>
      <c r="AF60" s="96"/>
      <c r="AG60" s="96"/>
      <c r="AH60" s="96"/>
      <c r="AI60" s="96"/>
      <c r="AJ60" s="96"/>
      <c r="AK60" s="96"/>
      <c r="AL60" s="99" t="s">
        <v>112</v>
      </c>
      <c r="AM60" s="99"/>
      <c r="AN60" s="99"/>
      <c r="AO60" s="99"/>
      <c r="AP60" s="99"/>
      <c r="AQ60" s="99"/>
      <c r="AR60" s="99"/>
      <c r="AS60" s="99"/>
      <c r="AT60" s="99"/>
      <c r="AU60" s="96" t="s">
        <v>113</v>
      </c>
      <c r="AV60" s="96"/>
      <c r="AW60" s="96"/>
      <c r="AX60" s="96"/>
      <c r="AY60" s="96"/>
      <c r="AZ60" s="96"/>
      <c r="BA60" s="96"/>
      <c r="BB60" s="96"/>
      <c r="BC60" s="96" t="s">
        <v>114</v>
      </c>
      <c r="BD60" s="96"/>
      <c r="BE60" s="96"/>
      <c r="BF60" s="96"/>
      <c r="BG60" s="96"/>
      <c r="BH60" s="96"/>
      <c r="BI60" s="96"/>
      <c r="BJ60" s="96" t="s">
        <v>113</v>
      </c>
      <c r="BK60" s="96"/>
      <c r="BL60" s="96"/>
      <c r="BM60" s="96"/>
      <c r="BN60" s="96"/>
      <c r="BO60" s="96"/>
      <c r="BP60" s="96"/>
      <c r="BQ60" s="96"/>
      <c r="BR60" s="100" t="s">
        <v>115</v>
      </c>
      <c r="BS60" s="100"/>
      <c r="BT60" s="100"/>
      <c r="BU60" s="100"/>
      <c r="BV60" s="100"/>
      <c r="BW60" s="100"/>
      <c r="BX60" s="100"/>
      <c r="BY60" s="100"/>
      <c r="BZ60" s="100"/>
      <c r="CA60" s="100"/>
      <c r="CB60" s="100"/>
      <c r="CC60" s="100"/>
      <c r="CD60" s="100"/>
      <c r="CE60" s="100"/>
      <c r="CF60" s="100"/>
      <c r="CG60" s="100"/>
      <c r="CH60" s="100"/>
      <c r="CI60" s="100"/>
      <c r="CJ60" s="100"/>
      <c r="CK60" s="100"/>
      <c r="CL60" s="100"/>
      <c r="CM60" s="100"/>
      <c r="CN60" s="100"/>
      <c r="CO60" s="100"/>
      <c r="CP60" s="100"/>
      <c r="CQ60" s="100"/>
      <c r="CR60" s="100"/>
      <c r="CS60" s="100"/>
      <c r="CT60" s="100"/>
      <c r="CU60" s="100"/>
      <c r="CV60" s="100"/>
      <c r="CW60" s="100"/>
      <c r="CX60" s="96" t="s">
        <v>116</v>
      </c>
      <c r="CY60" s="96"/>
      <c r="CZ60" s="96"/>
      <c r="DA60" s="96"/>
      <c r="DB60" s="96"/>
      <c r="DC60" s="96"/>
      <c r="DD60" s="96"/>
      <c r="DE60" s="96"/>
      <c r="DF60" s="96"/>
      <c r="DG60" s="96" t="s">
        <v>113</v>
      </c>
      <c r="DH60" s="96"/>
      <c r="DI60" s="96"/>
      <c r="DJ60" s="96"/>
      <c r="DK60" s="96"/>
      <c r="DL60" s="96"/>
      <c r="DM60" s="96"/>
      <c r="DN60" s="96"/>
      <c r="DO60" s="99" t="s">
        <v>117</v>
      </c>
      <c r="DP60" s="99"/>
      <c r="DQ60" s="99"/>
      <c r="DR60" s="99"/>
      <c r="DS60" s="99"/>
      <c r="DT60" s="99"/>
      <c r="DU60" s="99"/>
      <c r="DV60" s="99"/>
      <c r="DW60" s="99"/>
      <c r="DX60" s="96" t="s">
        <v>113</v>
      </c>
      <c r="DY60" s="96"/>
      <c r="DZ60" s="96"/>
      <c r="EA60" s="96"/>
      <c r="EB60" s="96"/>
      <c r="EC60" s="96"/>
      <c r="ED60" s="96"/>
      <c r="EE60" s="96"/>
      <c r="EF60" s="101" t="s">
        <v>118</v>
      </c>
      <c r="EG60" s="101"/>
      <c r="EH60" s="101"/>
      <c r="EI60" s="101"/>
      <c r="EJ60" s="101"/>
      <c r="EK60" s="101"/>
      <c r="EL60" s="101"/>
      <c r="EM60" s="101"/>
      <c r="EN60" s="101"/>
      <c r="EO60" s="101"/>
      <c r="EP60" s="101"/>
      <c r="EQ60" s="101"/>
      <c r="ER60" s="101"/>
      <c r="ES60" s="101"/>
      <c r="ET60" s="101"/>
      <c r="EU60" s="101"/>
      <c r="EV60" s="101"/>
      <c r="EW60" s="101"/>
      <c r="EX60" s="101"/>
      <c r="EY60" s="101"/>
      <c r="EZ60" s="101"/>
      <c r="FA60" s="101"/>
      <c r="FB60" s="101"/>
      <c r="FC60" s="101"/>
      <c r="FD60" s="101"/>
      <c r="FE60" s="101"/>
      <c r="FF60" s="101"/>
      <c r="FG60" s="101"/>
      <c r="FH60" s="101"/>
      <c r="FI60" s="101"/>
      <c r="FJ60" s="101"/>
      <c r="FK60" s="101"/>
    </row>
    <row r="61" s="98" customFormat="true" ht="10.5" hidden="false" customHeight="true" outlineLevel="0" collapsed="false">
      <c r="A61" s="95"/>
      <c r="B61" s="95"/>
      <c r="C61" s="95"/>
      <c r="D61" s="95"/>
      <c r="E61" s="95"/>
      <c r="F61" s="95"/>
      <c r="G61" s="95"/>
      <c r="H61" s="95"/>
      <c r="I61" s="95"/>
      <c r="J61" s="95"/>
      <c r="K61" s="95"/>
      <c r="L61" s="95"/>
      <c r="M61" s="95"/>
      <c r="N61" s="95"/>
      <c r="O61" s="95"/>
      <c r="P61" s="95"/>
      <c r="Q61" s="95"/>
      <c r="R61" s="95"/>
      <c r="S61" s="96"/>
      <c r="T61" s="96"/>
      <c r="U61" s="96"/>
      <c r="V61" s="96"/>
      <c r="W61" s="96"/>
      <c r="X61" s="96"/>
      <c r="Y61" s="96"/>
      <c r="Z61" s="96"/>
      <c r="AA61" s="96"/>
      <c r="AB61" s="96"/>
      <c r="AC61" s="96"/>
      <c r="AD61" s="96"/>
      <c r="AE61" s="96"/>
      <c r="AF61" s="96"/>
      <c r="AG61" s="96"/>
      <c r="AH61" s="96"/>
      <c r="AI61" s="96"/>
      <c r="AJ61" s="96"/>
      <c r="AK61" s="96"/>
      <c r="AL61" s="99"/>
      <c r="AM61" s="99"/>
      <c r="AN61" s="99"/>
      <c r="AO61" s="99"/>
      <c r="AP61" s="99"/>
      <c r="AQ61" s="99"/>
      <c r="AR61" s="99"/>
      <c r="AS61" s="99"/>
      <c r="AT61" s="99"/>
      <c r="AU61" s="96"/>
      <c r="AV61" s="96"/>
      <c r="AW61" s="96"/>
      <c r="AX61" s="96"/>
      <c r="AY61" s="96"/>
      <c r="AZ61" s="96"/>
      <c r="BA61" s="96"/>
      <c r="BB61" s="96"/>
      <c r="BC61" s="96"/>
      <c r="BD61" s="96"/>
      <c r="BE61" s="96"/>
      <c r="BF61" s="96"/>
      <c r="BG61" s="96"/>
      <c r="BH61" s="96"/>
      <c r="BI61" s="96"/>
      <c r="BJ61" s="96"/>
      <c r="BK61" s="96"/>
      <c r="BL61" s="96"/>
      <c r="BM61" s="96"/>
      <c r="BN61" s="96"/>
      <c r="BO61" s="96"/>
      <c r="BP61" s="96"/>
      <c r="BQ61" s="96"/>
      <c r="BR61" s="100" t="s">
        <v>119</v>
      </c>
      <c r="BS61" s="100"/>
      <c r="BT61" s="100"/>
      <c r="BU61" s="100"/>
      <c r="BV61" s="100"/>
      <c r="BW61" s="100"/>
      <c r="BX61" s="100"/>
      <c r="BY61" s="100"/>
      <c r="BZ61" s="100"/>
      <c r="CA61" s="100"/>
      <c r="CB61" s="100"/>
      <c r="CC61" s="100"/>
      <c r="CD61" s="100"/>
      <c r="CE61" s="100"/>
      <c r="CF61" s="100"/>
      <c r="CG61" s="100"/>
      <c r="CH61" s="100"/>
      <c r="CI61" s="100"/>
      <c r="CJ61" s="100"/>
      <c r="CK61" s="100"/>
      <c r="CL61" s="100"/>
      <c r="CM61" s="100"/>
      <c r="CN61" s="100"/>
      <c r="CO61" s="100"/>
      <c r="CP61" s="100"/>
      <c r="CQ61" s="100"/>
      <c r="CR61" s="100"/>
      <c r="CS61" s="100"/>
      <c r="CT61" s="100"/>
      <c r="CU61" s="100"/>
      <c r="CV61" s="100"/>
      <c r="CW61" s="100"/>
      <c r="CX61" s="96"/>
      <c r="CY61" s="96"/>
      <c r="CZ61" s="96"/>
      <c r="DA61" s="96"/>
      <c r="DB61" s="96"/>
      <c r="DC61" s="96"/>
      <c r="DD61" s="96"/>
      <c r="DE61" s="96"/>
      <c r="DF61" s="96"/>
      <c r="DG61" s="96"/>
      <c r="DH61" s="96"/>
      <c r="DI61" s="96"/>
      <c r="DJ61" s="96"/>
      <c r="DK61" s="96"/>
      <c r="DL61" s="96"/>
      <c r="DM61" s="96"/>
      <c r="DN61" s="96"/>
      <c r="DO61" s="99"/>
      <c r="DP61" s="99"/>
      <c r="DQ61" s="99"/>
      <c r="DR61" s="99"/>
      <c r="DS61" s="99"/>
      <c r="DT61" s="99"/>
      <c r="DU61" s="99"/>
      <c r="DV61" s="99"/>
      <c r="DW61" s="99"/>
      <c r="DX61" s="96"/>
      <c r="DY61" s="96"/>
      <c r="DZ61" s="96"/>
      <c r="EA61" s="96"/>
      <c r="EB61" s="96"/>
      <c r="EC61" s="96"/>
      <c r="ED61" s="96"/>
      <c r="EE61" s="96"/>
      <c r="EF61" s="99" t="s">
        <v>120</v>
      </c>
      <c r="EG61" s="99"/>
      <c r="EH61" s="99"/>
      <c r="EI61" s="99"/>
      <c r="EJ61" s="99"/>
      <c r="EK61" s="99"/>
      <c r="EL61" s="99"/>
      <c r="EM61" s="99"/>
      <c r="EN61" s="99" t="s">
        <v>113</v>
      </c>
      <c r="EO61" s="99"/>
      <c r="EP61" s="99"/>
      <c r="EQ61" s="99"/>
      <c r="ER61" s="99"/>
      <c r="ES61" s="99"/>
      <c r="ET61" s="99"/>
      <c r="EU61" s="99"/>
      <c r="EV61" s="99" t="s">
        <v>121</v>
      </c>
      <c r="EW61" s="99"/>
      <c r="EX61" s="99"/>
      <c r="EY61" s="99"/>
      <c r="EZ61" s="99"/>
      <c r="FA61" s="99"/>
      <c r="FB61" s="99"/>
      <c r="FC61" s="99"/>
      <c r="FD61" s="102" t="s">
        <v>113</v>
      </c>
      <c r="FE61" s="102"/>
      <c r="FF61" s="102"/>
      <c r="FG61" s="102"/>
      <c r="FH61" s="102"/>
      <c r="FI61" s="102"/>
      <c r="FJ61" s="102"/>
      <c r="FK61" s="102"/>
    </row>
    <row r="62" s="98" customFormat="true" ht="69" hidden="false" customHeight="true" outlineLevel="0" collapsed="false">
      <c r="A62" s="95"/>
      <c r="B62" s="95"/>
      <c r="C62" s="95"/>
      <c r="D62" s="95"/>
      <c r="E62" s="95"/>
      <c r="F62" s="95"/>
      <c r="G62" s="95"/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6"/>
      <c r="T62" s="96"/>
      <c r="U62" s="96"/>
      <c r="V62" s="96"/>
      <c r="W62" s="96"/>
      <c r="X62" s="96"/>
      <c r="Y62" s="96"/>
      <c r="Z62" s="96"/>
      <c r="AA62" s="96"/>
      <c r="AB62" s="96"/>
      <c r="AC62" s="96"/>
      <c r="AD62" s="96"/>
      <c r="AE62" s="96"/>
      <c r="AF62" s="96"/>
      <c r="AG62" s="96"/>
      <c r="AH62" s="96"/>
      <c r="AI62" s="96"/>
      <c r="AJ62" s="96"/>
      <c r="AK62" s="96"/>
      <c r="AL62" s="99"/>
      <c r="AM62" s="99"/>
      <c r="AN62" s="99"/>
      <c r="AO62" s="99"/>
      <c r="AP62" s="99"/>
      <c r="AQ62" s="99"/>
      <c r="AR62" s="99"/>
      <c r="AS62" s="99"/>
      <c r="AT62" s="99"/>
      <c r="AU62" s="96"/>
      <c r="AV62" s="96"/>
      <c r="AW62" s="96"/>
      <c r="AX62" s="96"/>
      <c r="AY62" s="96"/>
      <c r="AZ62" s="96"/>
      <c r="BA62" s="96"/>
      <c r="BB62" s="96"/>
      <c r="BC62" s="96"/>
      <c r="BD62" s="96"/>
      <c r="BE62" s="96"/>
      <c r="BF62" s="96"/>
      <c r="BG62" s="96"/>
      <c r="BH62" s="96"/>
      <c r="BI62" s="96"/>
      <c r="BJ62" s="96"/>
      <c r="BK62" s="96"/>
      <c r="BL62" s="96"/>
      <c r="BM62" s="96"/>
      <c r="BN62" s="96"/>
      <c r="BO62" s="96"/>
      <c r="BP62" s="96"/>
      <c r="BQ62" s="96"/>
      <c r="BR62" s="103" t="s">
        <v>122</v>
      </c>
      <c r="BS62" s="103"/>
      <c r="BT62" s="103"/>
      <c r="BU62" s="103"/>
      <c r="BV62" s="103"/>
      <c r="BW62" s="103"/>
      <c r="BX62" s="103"/>
      <c r="BY62" s="103"/>
      <c r="BZ62" s="96" t="s">
        <v>113</v>
      </c>
      <c r="CA62" s="96"/>
      <c r="CB62" s="96"/>
      <c r="CC62" s="96"/>
      <c r="CD62" s="96"/>
      <c r="CE62" s="96"/>
      <c r="CF62" s="96"/>
      <c r="CG62" s="96"/>
      <c r="CH62" s="96" t="s">
        <v>123</v>
      </c>
      <c r="CI62" s="96"/>
      <c r="CJ62" s="96"/>
      <c r="CK62" s="96"/>
      <c r="CL62" s="96"/>
      <c r="CM62" s="96"/>
      <c r="CN62" s="96"/>
      <c r="CO62" s="96"/>
      <c r="CP62" s="96" t="s">
        <v>113</v>
      </c>
      <c r="CQ62" s="96"/>
      <c r="CR62" s="96"/>
      <c r="CS62" s="96"/>
      <c r="CT62" s="96"/>
      <c r="CU62" s="96"/>
      <c r="CV62" s="96"/>
      <c r="CW62" s="96"/>
      <c r="CX62" s="96"/>
      <c r="CY62" s="96"/>
      <c r="CZ62" s="96"/>
      <c r="DA62" s="96"/>
      <c r="DB62" s="96"/>
      <c r="DC62" s="96"/>
      <c r="DD62" s="96"/>
      <c r="DE62" s="96"/>
      <c r="DF62" s="96"/>
      <c r="DG62" s="96"/>
      <c r="DH62" s="96"/>
      <c r="DI62" s="96"/>
      <c r="DJ62" s="96"/>
      <c r="DK62" s="96"/>
      <c r="DL62" s="96"/>
      <c r="DM62" s="96"/>
      <c r="DN62" s="96"/>
      <c r="DO62" s="99"/>
      <c r="DP62" s="99"/>
      <c r="DQ62" s="99"/>
      <c r="DR62" s="99"/>
      <c r="DS62" s="99"/>
      <c r="DT62" s="99"/>
      <c r="DU62" s="99"/>
      <c r="DV62" s="99"/>
      <c r="DW62" s="99"/>
      <c r="DX62" s="96"/>
      <c r="DY62" s="96"/>
      <c r="DZ62" s="96"/>
      <c r="EA62" s="96"/>
      <c r="EB62" s="96"/>
      <c r="EC62" s="96"/>
      <c r="ED62" s="96"/>
      <c r="EE62" s="96"/>
      <c r="EF62" s="99"/>
      <c r="EG62" s="99"/>
      <c r="EH62" s="99"/>
      <c r="EI62" s="99"/>
      <c r="EJ62" s="99"/>
      <c r="EK62" s="99"/>
      <c r="EL62" s="99"/>
      <c r="EM62" s="99"/>
      <c r="EN62" s="99"/>
      <c r="EO62" s="99"/>
      <c r="EP62" s="99"/>
      <c r="EQ62" s="99"/>
      <c r="ER62" s="99"/>
      <c r="ES62" s="99"/>
      <c r="ET62" s="99"/>
      <c r="EU62" s="99"/>
      <c r="EV62" s="99"/>
      <c r="EW62" s="99"/>
      <c r="EX62" s="99"/>
      <c r="EY62" s="99"/>
      <c r="EZ62" s="99"/>
      <c r="FA62" s="99"/>
      <c r="FB62" s="99"/>
      <c r="FC62" s="99"/>
      <c r="FD62" s="102"/>
      <c r="FE62" s="102"/>
      <c r="FF62" s="102"/>
      <c r="FG62" s="102"/>
      <c r="FH62" s="102"/>
      <c r="FI62" s="102"/>
      <c r="FJ62" s="102"/>
      <c r="FK62" s="102"/>
    </row>
    <row r="63" s="53" customFormat="true" ht="9" hidden="false" customHeight="true" outlineLevel="0" collapsed="false">
      <c r="A63" s="104" t="n">
        <v>1</v>
      </c>
      <c r="B63" s="104"/>
      <c r="C63" s="104"/>
      <c r="D63" s="104"/>
      <c r="E63" s="104"/>
      <c r="F63" s="104"/>
      <c r="G63" s="104"/>
      <c r="H63" s="104"/>
      <c r="I63" s="104"/>
      <c r="J63" s="104"/>
      <c r="K63" s="104"/>
      <c r="L63" s="104"/>
      <c r="M63" s="104"/>
      <c r="N63" s="104"/>
      <c r="O63" s="104"/>
      <c r="P63" s="104"/>
      <c r="Q63" s="104"/>
      <c r="R63" s="104"/>
      <c r="S63" s="51" t="n">
        <v>2</v>
      </c>
      <c r="T63" s="51"/>
      <c r="U63" s="51"/>
      <c r="V63" s="51"/>
      <c r="W63" s="51"/>
      <c r="X63" s="51"/>
      <c r="Y63" s="51" t="n">
        <v>3</v>
      </c>
      <c r="Z63" s="51"/>
      <c r="AA63" s="51"/>
      <c r="AB63" s="51"/>
      <c r="AC63" s="51"/>
      <c r="AD63" s="51"/>
      <c r="AE63" s="51"/>
      <c r="AF63" s="105" t="n">
        <v>4</v>
      </c>
      <c r="AG63" s="105"/>
      <c r="AH63" s="105"/>
      <c r="AI63" s="105"/>
      <c r="AJ63" s="105"/>
      <c r="AK63" s="105"/>
      <c r="AL63" s="106" t="n">
        <v>5</v>
      </c>
      <c r="AM63" s="106"/>
      <c r="AN63" s="106"/>
      <c r="AO63" s="106"/>
      <c r="AP63" s="106"/>
      <c r="AQ63" s="106"/>
      <c r="AR63" s="106"/>
      <c r="AS63" s="106"/>
      <c r="AT63" s="106"/>
      <c r="AU63" s="51" t="n">
        <v>6</v>
      </c>
      <c r="AV63" s="51"/>
      <c r="AW63" s="51"/>
      <c r="AX63" s="51"/>
      <c r="AY63" s="51"/>
      <c r="AZ63" s="51"/>
      <c r="BA63" s="51"/>
      <c r="BB63" s="51"/>
      <c r="BC63" s="51" t="n">
        <v>7</v>
      </c>
      <c r="BD63" s="51"/>
      <c r="BE63" s="51"/>
      <c r="BF63" s="51"/>
      <c r="BG63" s="51"/>
      <c r="BH63" s="51"/>
      <c r="BI63" s="51"/>
      <c r="BJ63" s="51" t="n">
        <v>8</v>
      </c>
      <c r="BK63" s="51"/>
      <c r="BL63" s="51"/>
      <c r="BM63" s="51"/>
      <c r="BN63" s="51"/>
      <c r="BO63" s="51"/>
      <c r="BP63" s="51"/>
      <c r="BQ63" s="51"/>
      <c r="BR63" s="51" t="n">
        <v>9</v>
      </c>
      <c r="BS63" s="51"/>
      <c r="BT63" s="51"/>
      <c r="BU63" s="51"/>
      <c r="BV63" s="51"/>
      <c r="BW63" s="51"/>
      <c r="BX63" s="51"/>
      <c r="BY63" s="51"/>
      <c r="BZ63" s="51" t="n">
        <v>10</v>
      </c>
      <c r="CA63" s="51"/>
      <c r="CB63" s="51"/>
      <c r="CC63" s="51"/>
      <c r="CD63" s="51"/>
      <c r="CE63" s="51"/>
      <c r="CF63" s="51"/>
      <c r="CG63" s="51"/>
      <c r="CH63" s="51" t="n">
        <v>11</v>
      </c>
      <c r="CI63" s="51"/>
      <c r="CJ63" s="51"/>
      <c r="CK63" s="51"/>
      <c r="CL63" s="51"/>
      <c r="CM63" s="51"/>
      <c r="CN63" s="51"/>
      <c r="CO63" s="51"/>
      <c r="CP63" s="51" t="n">
        <v>12</v>
      </c>
      <c r="CQ63" s="51"/>
      <c r="CR63" s="51"/>
      <c r="CS63" s="51"/>
      <c r="CT63" s="51"/>
      <c r="CU63" s="51"/>
      <c r="CV63" s="51"/>
      <c r="CW63" s="51"/>
      <c r="CX63" s="51" t="n">
        <v>13</v>
      </c>
      <c r="CY63" s="51"/>
      <c r="CZ63" s="51"/>
      <c r="DA63" s="51"/>
      <c r="DB63" s="51"/>
      <c r="DC63" s="51"/>
      <c r="DD63" s="51"/>
      <c r="DE63" s="51"/>
      <c r="DF63" s="51"/>
      <c r="DG63" s="51" t="n">
        <v>14</v>
      </c>
      <c r="DH63" s="51"/>
      <c r="DI63" s="51"/>
      <c r="DJ63" s="51"/>
      <c r="DK63" s="51"/>
      <c r="DL63" s="51"/>
      <c r="DM63" s="51"/>
      <c r="DN63" s="51"/>
      <c r="DO63" s="106" t="n">
        <v>15</v>
      </c>
      <c r="DP63" s="106"/>
      <c r="DQ63" s="106"/>
      <c r="DR63" s="106"/>
      <c r="DS63" s="106"/>
      <c r="DT63" s="106"/>
      <c r="DU63" s="106"/>
      <c r="DV63" s="106"/>
      <c r="DW63" s="106"/>
      <c r="DX63" s="51" t="n">
        <v>16</v>
      </c>
      <c r="DY63" s="51"/>
      <c r="DZ63" s="51"/>
      <c r="EA63" s="51"/>
      <c r="EB63" s="51"/>
      <c r="EC63" s="51"/>
      <c r="ED63" s="51"/>
      <c r="EE63" s="51"/>
      <c r="EF63" s="106" t="n">
        <v>17</v>
      </c>
      <c r="EG63" s="106"/>
      <c r="EH63" s="106"/>
      <c r="EI63" s="106"/>
      <c r="EJ63" s="106"/>
      <c r="EK63" s="106"/>
      <c r="EL63" s="106"/>
      <c r="EM63" s="106"/>
      <c r="EN63" s="106" t="n">
        <v>18</v>
      </c>
      <c r="EO63" s="106"/>
      <c r="EP63" s="106"/>
      <c r="EQ63" s="106"/>
      <c r="ER63" s="106"/>
      <c r="ES63" s="106"/>
      <c r="ET63" s="106"/>
      <c r="EU63" s="106"/>
      <c r="EV63" s="106" t="n">
        <v>19</v>
      </c>
      <c r="EW63" s="106"/>
      <c r="EX63" s="106"/>
      <c r="EY63" s="106"/>
      <c r="EZ63" s="106"/>
      <c r="FA63" s="106"/>
      <c r="FB63" s="106"/>
      <c r="FC63" s="106"/>
      <c r="FD63" s="107" t="n">
        <v>20</v>
      </c>
      <c r="FE63" s="107"/>
      <c r="FF63" s="107"/>
      <c r="FG63" s="107"/>
      <c r="FH63" s="107"/>
      <c r="FI63" s="107"/>
      <c r="FJ63" s="107"/>
      <c r="FK63" s="107"/>
    </row>
    <row r="64" s="59" customFormat="true" ht="30" hidden="false" customHeight="true" outlineLevel="0" collapsed="false">
      <c r="A64" s="69" t="s">
        <v>124</v>
      </c>
      <c r="B64" s="69"/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55" t="s">
        <v>38</v>
      </c>
      <c r="T64" s="55"/>
      <c r="U64" s="55"/>
      <c r="V64" s="55"/>
      <c r="W64" s="55"/>
      <c r="X64" s="55"/>
      <c r="Y64" s="108" t="n">
        <f aca="false">AL64+DO64</f>
        <v>87334345.26</v>
      </c>
      <c r="Z64" s="108"/>
      <c r="AA64" s="108"/>
      <c r="AB64" s="108"/>
      <c r="AC64" s="108"/>
      <c r="AD64" s="108"/>
      <c r="AE64" s="108"/>
      <c r="AF64" s="109" t="n">
        <f aca="false">Y64/Y94</f>
        <v>0.478187011448619</v>
      </c>
      <c r="AG64" s="109"/>
      <c r="AH64" s="109"/>
      <c r="AI64" s="109"/>
      <c r="AJ64" s="109"/>
      <c r="AK64" s="109"/>
      <c r="AL64" s="108" t="n">
        <v>80945795.94</v>
      </c>
      <c r="AM64" s="108"/>
      <c r="AN64" s="108"/>
      <c r="AO64" s="108"/>
      <c r="AP64" s="108"/>
      <c r="AQ64" s="108"/>
      <c r="AR64" s="108"/>
      <c r="AS64" s="108"/>
      <c r="AT64" s="108"/>
      <c r="AU64" s="110" t="n">
        <f aca="false">AL64/Y64</f>
        <v>0.926849519499106</v>
      </c>
      <c r="AV64" s="110"/>
      <c r="AW64" s="110"/>
      <c r="AX64" s="110"/>
      <c r="AY64" s="110"/>
      <c r="AZ64" s="110"/>
      <c r="BA64" s="110"/>
      <c r="BB64" s="110"/>
      <c r="BC64" s="111"/>
      <c r="BD64" s="111"/>
      <c r="BE64" s="111"/>
      <c r="BF64" s="111"/>
      <c r="BG64" s="111"/>
      <c r="BH64" s="111"/>
      <c r="BI64" s="111"/>
      <c r="BJ64" s="112"/>
      <c r="BK64" s="112"/>
      <c r="BL64" s="112"/>
      <c r="BM64" s="112"/>
      <c r="BN64" s="112"/>
      <c r="BO64" s="112"/>
      <c r="BP64" s="112"/>
      <c r="BQ64" s="112"/>
      <c r="BR64" s="112"/>
      <c r="BS64" s="112"/>
      <c r="BT64" s="112"/>
      <c r="BU64" s="112"/>
      <c r="BV64" s="112"/>
      <c r="BW64" s="112"/>
      <c r="BX64" s="112"/>
      <c r="BY64" s="112"/>
      <c r="BZ64" s="113"/>
      <c r="CA64" s="113"/>
      <c r="CB64" s="113"/>
      <c r="CC64" s="113"/>
      <c r="CD64" s="113"/>
      <c r="CE64" s="113"/>
      <c r="CF64" s="113"/>
      <c r="CG64" s="113"/>
      <c r="CH64" s="112"/>
      <c r="CI64" s="112"/>
      <c r="CJ64" s="112"/>
      <c r="CK64" s="112"/>
      <c r="CL64" s="112"/>
      <c r="CM64" s="112"/>
      <c r="CN64" s="112"/>
      <c r="CO64" s="112"/>
      <c r="CP64" s="112"/>
      <c r="CQ64" s="112"/>
      <c r="CR64" s="112"/>
      <c r="CS64" s="112"/>
      <c r="CT64" s="112"/>
      <c r="CU64" s="112"/>
      <c r="CV64" s="112"/>
      <c r="CW64" s="112"/>
      <c r="CX64" s="114"/>
      <c r="CY64" s="114"/>
      <c r="CZ64" s="114"/>
      <c r="DA64" s="114"/>
      <c r="DB64" s="114"/>
      <c r="DC64" s="114"/>
      <c r="DD64" s="114"/>
      <c r="DE64" s="114"/>
      <c r="DF64" s="114"/>
      <c r="DG64" s="112"/>
      <c r="DH64" s="112"/>
      <c r="DI64" s="112"/>
      <c r="DJ64" s="112"/>
      <c r="DK64" s="112"/>
      <c r="DL64" s="112"/>
      <c r="DM64" s="112"/>
      <c r="DN64" s="112"/>
      <c r="DO64" s="108" t="n">
        <v>6388549.32</v>
      </c>
      <c r="DP64" s="108"/>
      <c r="DQ64" s="108"/>
      <c r="DR64" s="108"/>
      <c r="DS64" s="108"/>
      <c r="DT64" s="108"/>
      <c r="DU64" s="108"/>
      <c r="DV64" s="108"/>
      <c r="DW64" s="108"/>
      <c r="DX64" s="110" t="n">
        <f aca="false">DO64/Y64</f>
        <v>0.0731504805008943</v>
      </c>
      <c r="DY64" s="110"/>
      <c r="DZ64" s="110"/>
      <c r="EA64" s="110"/>
      <c r="EB64" s="110"/>
      <c r="EC64" s="110"/>
      <c r="ED64" s="110"/>
      <c r="EE64" s="110"/>
      <c r="EF64" s="113"/>
      <c r="EG64" s="113"/>
      <c r="EH64" s="113"/>
      <c r="EI64" s="113"/>
      <c r="EJ64" s="113"/>
      <c r="EK64" s="113"/>
      <c r="EL64" s="113"/>
      <c r="EM64" s="113"/>
      <c r="EN64" s="113"/>
      <c r="EO64" s="113"/>
      <c r="EP64" s="113"/>
      <c r="EQ64" s="113"/>
      <c r="ER64" s="113"/>
      <c r="ES64" s="113"/>
      <c r="ET64" s="113"/>
      <c r="EU64" s="113"/>
      <c r="EV64" s="115"/>
      <c r="EW64" s="115"/>
      <c r="EX64" s="115"/>
      <c r="EY64" s="115"/>
      <c r="EZ64" s="115"/>
      <c r="FA64" s="115"/>
      <c r="FB64" s="115"/>
      <c r="FC64" s="115"/>
      <c r="FD64" s="116"/>
      <c r="FE64" s="116"/>
      <c r="FF64" s="116"/>
      <c r="FG64" s="116"/>
      <c r="FH64" s="116"/>
      <c r="FI64" s="116"/>
      <c r="FJ64" s="116"/>
      <c r="FK64" s="116"/>
    </row>
    <row r="65" s="59" customFormat="true" ht="18.75" hidden="false" customHeight="true" outlineLevel="0" collapsed="false">
      <c r="A65" s="60" t="s">
        <v>125</v>
      </c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1" t="s">
        <v>40</v>
      </c>
      <c r="T65" s="61"/>
      <c r="U65" s="61"/>
      <c r="V65" s="61"/>
      <c r="W65" s="61"/>
      <c r="X65" s="61"/>
      <c r="Y65" s="117" t="n">
        <f aca="false">AL65+DO65</f>
        <v>25770809.94</v>
      </c>
      <c r="Z65" s="117"/>
      <c r="AA65" s="117"/>
      <c r="AB65" s="117"/>
      <c r="AC65" s="117"/>
      <c r="AD65" s="117"/>
      <c r="AE65" s="117"/>
      <c r="AF65" s="109" t="n">
        <f aca="false">Y65/Y94</f>
        <v>0.141104470997427</v>
      </c>
      <c r="AG65" s="109"/>
      <c r="AH65" s="109"/>
      <c r="AI65" s="109"/>
      <c r="AJ65" s="109"/>
      <c r="AK65" s="109"/>
      <c r="AL65" s="117" t="n">
        <v>23927964.18</v>
      </c>
      <c r="AM65" s="117"/>
      <c r="AN65" s="117"/>
      <c r="AO65" s="117"/>
      <c r="AP65" s="117"/>
      <c r="AQ65" s="117"/>
      <c r="AR65" s="117"/>
      <c r="AS65" s="117"/>
      <c r="AT65" s="117"/>
      <c r="AU65" s="110" t="n">
        <f aca="false">AL65/Y65</f>
        <v>0.928490964611103</v>
      </c>
      <c r="AV65" s="110"/>
      <c r="AW65" s="110"/>
      <c r="AX65" s="110"/>
      <c r="AY65" s="110"/>
      <c r="AZ65" s="110"/>
      <c r="BA65" s="110"/>
      <c r="BB65" s="110"/>
      <c r="BC65" s="118"/>
      <c r="BD65" s="118"/>
      <c r="BE65" s="118"/>
      <c r="BF65" s="118"/>
      <c r="BG65" s="118"/>
      <c r="BH65" s="118"/>
      <c r="BI65" s="118"/>
      <c r="BJ65" s="119"/>
      <c r="BK65" s="119"/>
      <c r="BL65" s="119"/>
      <c r="BM65" s="119"/>
      <c r="BN65" s="119"/>
      <c r="BO65" s="119"/>
      <c r="BP65" s="119"/>
      <c r="BQ65" s="119"/>
      <c r="BR65" s="119"/>
      <c r="BS65" s="119"/>
      <c r="BT65" s="119"/>
      <c r="BU65" s="119"/>
      <c r="BV65" s="119"/>
      <c r="BW65" s="119"/>
      <c r="BX65" s="119"/>
      <c r="BY65" s="119"/>
      <c r="BZ65" s="120"/>
      <c r="CA65" s="120"/>
      <c r="CB65" s="120"/>
      <c r="CC65" s="120"/>
      <c r="CD65" s="120"/>
      <c r="CE65" s="120"/>
      <c r="CF65" s="120"/>
      <c r="CG65" s="120"/>
      <c r="CH65" s="119"/>
      <c r="CI65" s="119"/>
      <c r="CJ65" s="119"/>
      <c r="CK65" s="119"/>
      <c r="CL65" s="119"/>
      <c r="CM65" s="119"/>
      <c r="CN65" s="119"/>
      <c r="CO65" s="119"/>
      <c r="CP65" s="119"/>
      <c r="CQ65" s="119"/>
      <c r="CR65" s="119"/>
      <c r="CS65" s="119"/>
      <c r="CT65" s="119"/>
      <c r="CU65" s="119"/>
      <c r="CV65" s="119"/>
      <c r="CW65" s="119"/>
      <c r="CX65" s="121"/>
      <c r="CY65" s="121"/>
      <c r="CZ65" s="121"/>
      <c r="DA65" s="121"/>
      <c r="DB65" s="121"/>
      <c r="DC65" s="121"/>
      <c r="DD65" s="121"/>
      <c r="DE65" s="121"/>
      <c r="DF65" s="121"/>
      <c r="DG65" s="119"/>
      <c r="DH65" s="119"/>
      <c r="DI65" s="119"/>
      <c r="DJ65" s="119"/>
      <c r="DK65" s="119"/>
      <c r="DL65" s="119"/>
      <c r="DM65" s="119"/>
      <c r="DN65" s="119"/>
      <c r="DO65" s="117" t="n">
        <v>1842845.76</v>
      </c>
      <c r="DP65" s="117"/>
      <c r="DQ65" s="117"/>
      <c r="DR65" s="117"/>
      <c r="DS65" s="117"/>
      <c r="DT65" s="117"/>
      <c r="DU65" s="117"/>
      <c r="DV65" s="117"/>
      <c r="DW65" s="117"/>
      <c r="DX65" s="110" t="n">
        <f aca="false">DO65/Y65</f>
        <v>0.0715090353888971</v>
      </c>
      <c r="DY65" s="110"/>
      <c r="DZ65" s="110"/>
      <c r="EA65" s="110"/>
      <c r="EB65" s="110"/>
      <c r="EC65" s="110"/>
      <c r="ED65" s="110"/>
      <c r="EE65" s="110"/>
      <c r="EF65" s="120"/>
      <c r="EG65" s="120"/>
      <c r="EH65" s="120"/>
      <c r="EI65" s="120"/>
      <c r="EJ65" s="120"/>
      <c r="EK65" s="120"/>
      <c r="EL65" s="120"/>
      <c r="EM65" s="120"/>
      <c r="EN65" s="120"/>
      <c r="EO65" s="120"/>
      <c r="EP65" s="120"/>
      <c r="EQ65" s="120"/>
      <c r="ER65" s="120"/>
      <c r="ES65" s="120"/>
      <c r="ET65" s="120"/>
      <c r="EU65" s="120"/>
      <c r="EV65" s="122"/>
      <c r="EW65" s="122"/>
      <c r="EX65" s="122"/>
      <c r="EY65" s="122"/>
      <c r="EZ65" s="122"/>
      <c r="FA65" s="122"/>
      <c r="FB65" s="122"/>
      <c r="FC65" s="122"/>
      <c r="FD65" s="123"/>
      <c r="FE65" s="123"/>
      <c r="FF65" s="123"/>
      <c r="FG65" s="123"/>
      <c r="FH65" s="123"/>
      <c r="FI65" s="123"/>
      <c r="FJ65" s="123"/>
      <c r="FK65" s="123"/>
    </row>
    <row r="66" s="59" customFormat="true" ht="18.75" hidden="false" customHeight="true" outlineLevel="0" collapsed="false">
      <c r="A66" s="60" t="s">
        <v>126</v>
      </c>
      <c r="B66" s="60"/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1" t="s">
        <v>42</v>
      </c>
      <c r="T66" s="61"/>
      <c r="U66" s="61"/>
      <c r="V66" s="61"/>
      <c r="W66" s="61"/>
      <c r="X66" s="61"/>
      <c r="Y66" s="117" t="n">
        <f aca="false">Y67+Y68+Y69+Y70+Y71</f>
        <v>64351879.49</v>
      </c>
      <c r="Z66" s="117"/>
      <c r="AA66" s="117"/>
      <c r="AB66" s="117"/>
      <c r="AC66" s="117"/>
      <c r="AD66" s="117"/>
      <c r="AE66" s="117"/>
      <c r="AF66" s="124" t="n">
        <f aca="false">Y66/Y94</f>
        <v>0.352349729568749</v>
      </c>
      <c r="AG66" s="124"/>
      <c r="AH66" s="124"/>
      <c r="AI66" s="124"/>
      <c r="AJ66" s="124"/>
      <c r="AK66" s="124"/>
      <c r="AL66" s="117" t="n">
        <f aca="false">AL67+AL68+AL69+AL70+AL71</f>
        <v>25642774.34</v>
      </c>
      <c r="AM66" s="117"/>
      <c r="AN66" s="117"/>
      <c r="AO66" s="117"/>
      <c r="AP66" s="117"/>
      <c r="AQ66" s="117"/>
      <c r="AR66" s="117"/>
      <c r="AS66" s="117"/>
      <c r="AT66" s="117"/>
      <c r="AU66" s="110" t="n">
        <f aca="false">AL66/Y66</f>
        <v>0.398477473280089</v>
      </c>
      <c r="AV66" s="110"/>
      <c r="AW66" s="110"/>
      <c r="AX66" s="110"/>
      <c r="AY66" s="110"/>
      <c r="AZ66" s="110"/>
      <c r="BA66" s="110"/>
      <c r="BB66" s="110"/>
      <c r="BC66" s="118" t="n">
        <f aca="false">BC67+BC68+BC69+BC70+BC71</f>
        <v>36593713.31</v>
      </c>
      <c r="BD66" s="118"/>
      <c r="BE66" s="118"/>
      <c r="BF66" s="118"/>
      <c r="BG66" s="118"/>
      <c r="BH66" s="118"/>
      <c r="BI66" s="118"/>
      <c r="BJ66" s="124" t="n">
        <f aca="false">BC66/Y66</f>
        <v>0.56865026476323</v>
      </c>
      <c r="BK66" s="124"/>
      <c r="BL66" s="124"/>
      <c r="BM66" s="124"/>
      <c r="BN66" s="124"/>
      <c r="BO66" s="124"/>
      <c r="BP66" s="124"/>
      <c r="BQ66" s="124"/>
      <c r="BR66" s="119"/>
      <c r="BS66" s="119"/>
      <c r="BT66" s="119"/>
      <c r="BU66" s="119"/>
      <c r="BV66" s="119"/>
      <c r="BW66" s="119"/>
      <c r="BX66" s="119"/>
      <c r="BY66" s="119"/>
      <c r="BZ66" s="120"/>
      <c r="CA66" s="120"/>
      <c r="CB66" s="120"/>
      <c r="CC66" s="120"/>
      <c r="CD66" s="120"/>
      <c r="CE66" s="120"/>
      <c r="CF66" s="120"/>
      <c r="CG66" s="120"/>
      <c r="CH66" s="119"/>
      <c r="CI66" s="119"/>
      <c r="CJ66" s="119"/>
      <c r="CK66" s="119"/>
      <c r="CL66" s="119"/>
      <c r="CM66" s="119"/>
      <c r="CN66" s="119"/>
      <c r="CO66" s="119"/>
      <c r="CP66" s="119"/>
      <c r="CQ66" s="119"/>
      <c r="CR66" s="119"/>
      <c r="CS66" s="119"/>
      <c r="CT66" s="119"/>
      <c r="CU66" s="119"/>
      <c r="CV66" s="119"/>
      <c r="CW66" s="119"/>
      <c r="CX66" s="121"/>
      <c r="CY66" s="121"/>
      <c r="CZ66" s="121"/>
      <c r="DA66" s="121"/>
      <c r="DB66" s="121"/>
      <c r="DC66" s="121"/>
      <c r="DD66" s="121"/>
      <c r="DE66" s="121"/>
      <c r="DF66" s="121"/>
      <c r="DG66" s="119"/>
      <c r="DH66" s="119"/>
      <c r="DI66" s="119"/>
      <c r="DJ66" s="119"/>
      <c r="DK66" s="119"/>
      <c r="DL66" s="119"/>
      <c r="DM66" s="119"/>
      <c r="DN66" s="119"/>
      <c r="DO66" s="117" t="n">
        <f aca="false">DO67+DO68+DO69+DO70+DO71</f>
        <v>2115391.84</v>
      </c>
      <c r="DP66" s="117"/>
      <c r="DQ66" s="117"/>
      <c r="DR66" s="117"/>
      <c r="DS66" s="117"/>
      <c r="DT66" s="117"/>
      <c r="DU66" s="117"/>
      <c r="DV66" s="117"/>
      <c r="DW66" s="117"/>
      <c r="DX66" s="110" t="n">
        <f aca="false">DO66/Y66</f>
        <v>0.0328722619566803</v>
      </c>
      <c r="DY66" s="110"/>
      <c r="DZ66" s="110"/>
      <c r="EA66" s="110"/>
      <c r="EB66" s="110"/>
      <c r="EC66" s="110"/>
      <c r="ED66" s="110"/>
      <c r="EE66" s="110"/>
      <c r="EF66" s="120"/>
      <c r="EG66" s="120"/>
      <c r="EH66" s="120"/>
      <c r="EI66" s="120"/>
      <c r="EJ66" s="120"/>
      <c r="EK66" s="120"/>
      <c r="EL66" s="120"/>
      <c r="EM66" s="120"/>
      <c r="EN66" s="120"/>
      <c r="EO66" s="120"/>
      <c r="EP66" s="120"/>
      <c r="EQ66" s="120"/>
      <c r="ER66" s="120"/>
      <c r="ES66" s="120"/>
      <c r="ET66" s="120"/>
      <c r="EU66" s="120"/>
      <c r="EV66" s="122"/>
      <c r="EW66" s="122"/>
      <c r="EX66" s="122"/>
      <c r="EY66" s="122"/>
      <c r="EZ66" s="122"/>
      <c r="FA66" s="122"/>
      <c r="FB66" s="122"/>
      <c r="FC66" s="122"/>
      <c r="FD66" s="123"/>
      <c r="FE66" s="123"/>
      <c r="FF66" s="123"/>
      <c r="FG66" s="123"/>
      <c r="FH66" s="123"/>
      <c r="FI66" s="123"/>
      <c r="FJ66" s="123"/>
      <c r="FK66" s="123"/>
    </row>
    <row r="67" s="59" customFormat="true" ht="18.75" hidden="false" customHeight="true" outlineLevel="0" collapsed="false">
      <c r="A67" s="67" t="s">
        <v>127</v>
      </c>
      <c r="B67" s="67"/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1" t="s">
        <v>128</v>
      </c>
      <c r="T67" s="61"/>
      <c r="U67" s="61"/>
      <c r="V67" s="61"/>
      <c r="W67" s="61"/>
      <c r="X67" s="61"/>
      <c r="Y67" s="117" t="n">
        <f aca="false">AL67+DO67</f>
        <v>104127.63</v>
      </c>
      <c r="Z67" s="117"/>
      <c r="AA67" s="117"/>
      <c r="AB67" s="117"/>
      <c r="AC67" s="117"/>
      <c r="AD67" s="117"/>
      <c r="AE67" s="117"/>
      <c r="AF67" s="124" t="n">
        <f aca="false">Y67/Y94</f>
        <v>0.000570136296902348</v>
      </c>
      <c r="AG67" s="124"/>
      <c r="AH67" s="124"/>
      <c r="AI67" s="124"/>
      <c r="AJ67" s="124"/>
      <c r="AK67" s="124"/>
      <c r="AL67" s="117" t="n">
        <v>104127.63</v>
      </c>
      <c r="AM67" s="117"/>
      <c r="AN67" s="117"/>
      <c r="AO67" s="117"/>
      <c r="AP67" s="117"/>
      <c r="AQ67" s="117"/>
      <c r="AR67" s="117"/>
      <c r="AS67" s="117"/>
      <c r="AT67" s="117"/>
      <c r="AU67" s="110" t="n">
        <f aca="false">AL67/Y67</f>
        <v>1</v>
      </c>
      <c r="AV67" s="110"/>
      <c r="AW67" s="110"/>
      <c r="AX67" s="110"/>
      <c r="AY67" s="110"/>
      <c r="AZ67" s="110"/>
      <c r="BA67" s="110"/>
      <c r="BB67" s="110"/>
      <c r="BC67" s="118"/>
      <c r="BD67" s="118"/>
      <c r="BE67" s="118"/>
      <c r="BF67" s="118"/>
      <c r="BG67" s="118"/>
      <c r="BH67" s="118"/>
      <c r="BI67" s="118"/>
      <c r="BJ67" s="124"/>
      <c r="BK67" s="124"/>
      <c r="BL67" s="124"/>
      <c r="BM67" s="124"/>
      <c r="BN67" s="124"/>
      <c r="BO67" s="124"/>
      <c r="BP67" s="124"/>
      <c r="BQ67" s="124"/>
      <c r="BR67" s="119"/>
      <c r="BS67" s="119"/>
      <c r="BT67" s="119"/>
      <c r="BU67" s="119"/>
      <c r="BV67" s="119"/>
      <c r="BW67" s="119"/>
      <c r="BX67" s="119"/>
      <c r="BY67" s="119"/>
      <c r="BZ67" s="120"/>
      <c r="CA67" s="120"/>
      <c r="CB67" s="120"/>
      <c r="CC67" s="120"/>
      <c r="CD67" s="120"/>
      <c r="CE67" s="120"/>
      <c r="CF67" s="120"/>
      <c r="CG67" s="120"/>
      <c r="CH67" s="119"/>
      <c r="CI67" s="119"/>
      <c r="CJ67" s="119"/>
      <c r="CK67" s="119"/>
      <c r="CL67" s="119"/>
      <c r="CM67" s="119"/>
      <c r="CN67" s="119"/>
      <c r="CO67" s="119"/>
      <c r="CP67" s="119"/>
      <c r="CQ67" s="119"/>
      <c r="CR67" s="119"/>
      <c r="CS67" s="119"/>
      <c r="CT67" s="119"/>
      <c r="CU67" s="119"/>
      <c r="CV67" s="119"/>
      <c r="CW67" s="119"/>
      <c r="CX67" s="121"/>
      <c r="CY67" s="121"/>
      <c r="CZ67" s="121"/>
      <c r="DA67" s="121"/>
      <c r="DB67" s="121"/>
      <c r="DC67" s="121"/>
      <c r="DD67" s="121"/>
      <c r="DE67" s="121"/>
      <c r="DF67" s="121"/>
      <c r="DG67" s="119"/>
      <c r="DH67" s="119"/>
      <c r="DI67" s="119"/>
      <c r="DJ67" s="119"/>
      <c r="DK67" s="119"/>
      <c r="DL67" s="119"/>
      <c r="DM67" s="119"/>
      <c r="DN67" s="119"/>
      <c r="DO67" s="117" t="n">
        <v>0</v>
      </c>
      <c r="DP67" s="117"/>
      <c r="DQ67" s="117"/>
      <c r="DR67" s="117"/>
      <c r="DS67" s="117"/>
      <c r="DT67" s="117"/>
      <c r="DU67" s="117"/>
      <c r="DV67" s="117"/>
      <c r="DW67" s="117"/>
      <c r="DX67" s="110" t="n">
        <f aca="false">DO67/Y67</f>
        <v>0</v>
      </c>
      <c r="DY67" s="110"/>
      <c r="DZ67" s="110"/>
      <c r="EA67" s="110"/>
      <c r="EB67" s="110"/>
      <c r="EC67" s="110"/>
      <c r="ED67" s="110"/>
      <c r="EE67" s="110"/>
      <c r="EF67" s="120"/>
      <c r="EG67" s="120"/>
      <c r="EH67" s="120"/>
      <c r="EI67" s="120"/>
      <c r="EJ67" s="120"/>
      <c r="EK67" s="120"/>
      <c r="EL67" s="120"/>
      <c r="EM67" s="120"/>
      <c r="EN67" s="120"/>
      <c r="EO67" s="120"/>
      <c r="EP67" s="120"/>
      <c r="EQ67" s="120"/>
      <c r="ER67" s="120"/>
      <c r="ES67" s="120"/>
      <c r="ET67" s="120"/>
      <c r="EU67" s="120"/>
      <c r="EV67" s="122"/>
      <c r="EW67" s="122"/>
      <c r="EX67" s="122"/>
      <c r="EY67" s="122"/>
      <c r="EZ67" s="122"/>
      <c r="FA67" s="122"/>
      <c r="FB67" s="122"/>
      <c r="FC67" s="122"/>
      <c r="FD67" s="123"/>
      <c r="FE67" s="123"/>
      <c r="FF67" s="123"/>
      <c r="FG67" s="123"/>
      <c r="FH67" s="123"/>
      <c r="FI67" s="123"/>
      <c r="FJ67" s="123"/>
      <c r="FK67" s="123"/>
    </row>
    <row r="68" s="59" customFormat="true" ht="10.5" hidden="false" customHeight="true" outlineLevel="0" collapsed="false">
      <c r="A68" s="67" t="s">
        <v>129</v>
      </c>
      <c r="B68" s="67"/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1" t="s">
        <v>130</v>
      </c>
      <c r="T68" s="61"/>
      <c r="U68" s="61"/>
      <c r="V68" s="61"/>
      <c r="W68" s="61"/>
      <c r="X68" s="61"/>
      <c r="Y68" s="117" t="n">
        <f aca="false">AL68+DO68</f>
        <v>2457141.18</v>
      </c>
      <c r="Z68" s="117"/>
      <c r="AA68" s="117"/>
      <c r="AB68" s="117"/>
      <c r="AC68" s="117"/>
      <c r="AD68" s="117"/>
      <c r="AE68" s="117"/>
      <c r="AF68" s="124" t="n">
        <f aca="false">Y68/159540057.11</f>
        <v>0.0154014059196798</v>
      </c>
      <c r="AG68" s="124"/>
      <c r="AH68" s="124"/>
      <c r="AI68" s="124"/>
      <c r="AJ68" s="124"/>
      <c r="AK68" s="124"/>
      <c r="AL68" s="117" t="n">
        <v>2217504.87</v>
      </c>
      <c r="AM68" s="117"/>
      <c r="AN68" s="117"/>
      <c r="AO68" s="117"/>
      <c r="AP68" s="117"/>
      <c r="AQ68" s="117"/>
      <c r="AR68" s="117"/>
      <c r="AS68" s="117"/>
      <c r="AT68" s="117"/>
      <c r="AU68" s="110" t="n">
        <f aca="false">AL68/Y68</f>
        <v>0.902473528199955</v>
      </c>
      <c r="AV68" s="110"/>
      <c r="AW68" s="110"/>
      <c r="AX68" s="110"/>
      <c r="AY68" s="110"/>
      <c r="AZ68" s="110"/>
      <c r="BA68" s="110"/>
      <c r="BB68" s="110"/>
      <c r="BC68" s="118"/>
      <c r="BD68" s="118"/>
      <c r="BE68" s="118"/>
      <c r="BF68" s="118"/>
      <c r="BG68" s="118"/>
      <c r="BH68" s="118"/>
      <c r="BI68" s="118"/>
      <c r="BJ68" s="124"/>
      <c r="BK68" s="124"/>
      <c r="BL68" s="124"/>
      <c r="BM68" s="124"/>
      <c r="BN68" s="124"/>
      <c r="BO68" s="124"/>
      <c r="BP68" s="124"/>
      <c r="BQ68" s="124"/>
      <c r="BR68" s="119"/>
      <c r="BS68" s="119"/>
      <c r="BT68" s="119"/>
      <c r="BU68" s="119"/>
      <c r="BV68" s="119"/>
      <c r="BW68" s="119"/>
      <c r="BX68" s="119"/>
      <c r="BY68" s="119"/>
      <c r="BZ68" s="120"/>
      <c r="CA68" s="120"/>
      <c r="CB68" s="120"/>
      <c r="CC68" s="120"/>
      <c r="CD68" s="120"/>
      <c r="CE68" s="120"/>
      <c r="CF68" s="120"/>
      <c r="CG68" s="120"/>
      <c r="CH68" s="119"/>
      <c r="CI68" s="119"/>
      <c r="CJ68" s="119"/>
      <c r="CK68" s="119"/>
      <c r="CL68" s="119"/>
      <c r="CM68" s="119"/>
      <c r="CN68" s="119"/>
      <c r="CO68" s="119"/>
      <c r="CP68" s="119"/>
      <c r="CQ68" s="119"/>
      <c r="CR68" s="119"/>
      <c r="CS68" s="119"/>
      <c r="CT68" s="119"/>
      <c r="CU68" s="119"/>
      <c r="CV68" s="119"/>
      <c r="CW68" s="119"/>
      <c r="CX68" s="121"/>
      <c r="CY68" s="121"/>
      <c r="CZ68" s="121"/>
      <c r="DA68" s="121"/>
      <c r="DB68" s="121"/>
      <c r="DC68" s="121"/>
      <c r="DD68" s="121"/>
      <c r="DE68" s="121"/>
      <c r="DF68" s="121"/>
      <c r="DG68" s="119"/>
      <c r="DH68" s="119"/>
      <c r="DI68" s="119"/>
      <c r="DJ68" s="119"/>
      <c r="DK68" s="119"/>
      <c r="DL68" s="119"/>
      <c r="DM68" s="119"/>
      <c r="DN68" s="119"/>
      <c r="DO68" s="117" t="n">
        <v>239636.31</v>
      </c>
      <c r="DP68" s="117"/>
      <c r="DQ68" s="117"/>
      <c r="DR68" s="117"/>
      <c r="DS68" s="117"/>
      <c r="DT68" s="117"/>
      <c r="DU68" s="117"/>
      <c r="DV68" s="117"/>
      <c r="DW68" s="117"/>
      <c r="DX68" s="110" t="n">
        <f aca="false">DO68/Y68</f>
        <v>0.0975264718000453</v>
      </c>
      <c r="DY68" s="110"/>
      <c r="DZ68" s="110"/>
      <c r="EA68" s="110"/>
      <c r="EB68" s="110"/>
      <c r="EC68" s="110"/>
      <c r="ED68" s="110"/>
      <c r="EE68" s="110"/>
      <c r="EF68" s="120"/>
      <c r="EG68" s="120"/>
      <c r="EH68" s="120"/>
      <c r="EI68" s="120"/>
      <c r="EJ68" s="120"/>
      <c r="EK68" s="120"/>
      <c r="EL68" s="120"/>
      <c r="EM68" s="120"/>
      <c r="EN68" s="120"/>
      <c r="EO68" s="120"/>
      <c r="EP68" s="120"/>
      <c r="EQ68" s="120"/>
      <c r="ER68" s="120"/>
      <c r="ES68" s="120"/>
      <c r="ET68" s="120"/>
      <c r="EU68" s="120"/>
      <c r="EV68" s="122"/>
      <c r="EW68" s="122"/>
      <c r="EX68" s="122"/>
      <c r="EY68" s="122"/>
      <c r="EZ68" s="122"/>
      <c r="FA68" s="122"/>
      <c r="FB68" s="122"/>
      <c r="FC68" s="122"/>
      <c r="FD68" s="123"/>
      <c r="FE68" s="123"/>
      <c r="FF68" s="123"/>
      <c r="FG68" s="123"/>
      <c r="FH68" s="123"/>
      <c r="FI68" s="123"/>
      <c r="FJ68" s="123"/>
      <c r="FK68" s="123"/>
    </row>
    <row r="69" s="59" customFormat="true" ht="20.25" hidden="false" customHeight="true" outlineLevel="0" collapsed="false">
      <c r="A69" s="67" t="s">
        <v>131</v>
      </c>
      <c r="B69" s="67"/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1" t="s">
        <v>132</v>
      </c>
      <c r="T69" s="61"/>
      <c r="U69" s="61"/>
      <c r="V69" s="61"/>
      <c r="W69" s="61"/>
      <c r="X69" s="61"/>
      <c r="Y69" s="117" t="n">
        <f aca="false">AL69+BC69+DO69</f>
        <v>3297644.77</v>
      </c>
      <c r="Z69" s="117"/>
      <c r="AA69" s="117"/>
      <c r="AB69" s="117"/>
      <c r="AC69" s="117"/>
      <c r="AD69" s="117"/>
      <c r="AE69" s="117"/>
      <c r="AF69" s="124" t="n">
        <f aca="false">Y69/Y94</f>
        <v>0.0180557934303047</v>
      </c>
      <c r="AG69" s="124"/>
      <c r="AH69" s="124"/>
      <c r="AI69" s="124"/>
      <c r="AJ69" s="124"/>
      <c r="AK69" s="124"/>
      <c r="AL69" s="117" t="n">
        <v>3236919.47</v>
      </c>
      <c r="AM69" s="117"/>
      <c r="AN69" s="117"/>
      <c r="AO69" s="117"/>
      <c r="AP69" s="117"/>
      <c r="AQ69" s="117"/>
      <c r="AR69" s="117"/>
      <c r="AS69" s="117"/>
      <c r="AT69" s="117"/>
      <c r="AU69" s="110" t="n">
        <f aca="false">AL69/Y69</f>
        <v>0.981585251221586</v>
      </c>
      <c r="AV69" s="110"/>
      <c r="AW69" s="110"/>
      <c r="AX69" s="110"/>
      <c r="AY69" s="110"/>
      <c r="AZ69" s="110"/>
      <c r="BA69" s="110"/>
      <c r="BB69" s="110"/>
      <c r="BC69" s="118" t="n">
        <f aca="false">10980+49745.3</f>
        <v>60725.3</v>
      </c>
      <c r="BD69" s="118"/>
      <c r="BE69" s="118"/>
      <c r="BF69" s="118"/>
      <c r="BG69" s="118"/>
      <c r="BH69" s="118"/>
      <c r="BI69" s="118"/>
      <c r="BJ69" s="124" t="n">
        <f aca="false">BC69/Y69</f>
        <v>0.0184147487784138</v>
      </c>
      <c r="BK69" s="124"/>
      <c r="BL69" s="124"/>
      <c r="BM69" s="124"/>
      <c r="BN69" s="124"/>
      <c r="BO69" s="124"/>
      <c r="BP69" s="124"/>
      <c r="BQ69" s="124"/>
      <c r="BR69" s="119"/>
      <c r="BS69" s="119"/>
      <c r="BT69" s="119"/>
      <c r="BU69" s="119"/>
      <c r="BV69" s="119"/>
      <c r="BW69" s="119"/>
      <c r="BX69" s="119"/>
      <c r="BY69" s="119"/>
      <c r="BZ69" s="120"/>
      <c r="CA69" s="120"/>
      <c r="CB69" s="120"/>
      <c r="CC69" s="120"/>
      <c r="CD69" s="120"/>
      <c r="CE69" s="120"/>
      <c r="CF69" s="120"/>
      <c r="CG69" s="120"/>
      <c r="CH69" s="119"/>
      <c r="CI69" s="119"/>
      <c r="CJ69" s="119"/>
      <c r="CK69" s="119"/>
      <c r="CL69" s="119"/>
      <c r="CM69" s="119"/>
      <c r="CN69" s="119"/>
      <c r="CO69" s="119"/>
      <c r="CP69" s="119"/>
      <c r="CQ69" s="119"/>
      <c r="CR69" s="119"/>
      <c r="CS69" s="119"/>
      <c r="CT69" s="119"/>
      <c r="CU69" s="119"/>
      <c r="CV69" s="119"/>
      <c r="CW69" s="119"/>
      <c r="CX69" s="121"/>
      <c r="CY69" s="121"/>
      <c r="CZ69" s="121"/>
      <c r="DA69" s="121"/>
      <c r="DB69" s="121"/>
      <c r="DC69" s="121"/>
      <c r="DD69" s="121"/>
      <c r="DE69" s="121"/>
      <c r="DF69" s="121"/>
      <c r="DG69" s="119"/>
      <c r="DH69" s="119"/>
      <c r="DI69" s="119"/>
      <c r="DJ69" s="119"/>
      <c r="DK69" s="119"/>
      <c r="DL69" s="119"/>
      <c r="DM69" s="119"/>
      <c r="DN69" s="119"/>
      <c r="DO69" s="117" t="n">
        <v>0</v>
      </c>
      <c r="DP69" s="117"/>
      <c r="DQ69" s="117"/>
      <c r="DR69" s="117"/>
      <c r="DS69" s="117"/>
      <c r="DT69" s="117"/>
      <c r="DU69" s="117"/>
      <c r="DV69" s="117"/>
      <c r="DW69" s="117"/>
      <c r="DX69" s="110" t="n">
        <f aca="false">DO69/Y69</f>
        <v>0</v>
      </c>
      <c r="DY69" s="110"/>
      <c r="DZ69" s="110"/>
      <c r="EA69" s="110"/>
      <c r="EB69" s="110"/>
      <c r="EC69" s="110"/>
      <c r="ED69" s="110"/>
      <c r="EE69" s="110"/>
      <c r="EF69" s="120"/>
      <c r="EG69" s="120"/>
      <c r="EH69" s="120"/>
      <c r="EI69" s="120"/>
      <c r="EJ69" s="120"/>
      <c r="EK69" s="120"/>
      <c r="EL69" s="120"/>
      <c r="EM69" s="120"/>
      <c r="EN69" s="120"/>
      <c r="EO69" s="120"/>
      <c r="EP69" s="120"/>
      <c r="EQ69" s="120"/>
      <c r="ER69" s="120"/>
      <c r="ES69" s="120"/>
      <c r="ET69" s="120"/>
      <c r="EU69" s="120"/>
      <c r="EV69" s="122"/>
      <c r="EW69" s="122"/>
      <c r="EX69" s="122"/>
      <c r="EY69" s="122"/>
      <c r="EZ69" s="122"/>
      <c r="FA69" s="122"/>
      <c r="FB69" s="122"/>
      <c r="FC69" s="122"/>
      <c r="FD69" s="123"/>
      <c r="FE69" s="123"/>
      <c r="FF69" s="123"/>
      <c r="FG69" s="123"/>
      <c r="FH69" s="123"/>
      <c r="FI69" s="123"/>
      <c r="FJ69" s="123"/>
      <c r="FK69" s="123"/>
    </row>
    <row r="70" s="59" customFormat="true" ht="10.5" hidden="false" customHeight="true" outlineLevel="0" collapsed="false">
      <c r="A70" s="67" t="s">
        <v>133</v>
      </c>
      <c r="B70" s="67"/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1" t="s">
        <v>134</v>
      </c>
      <c r="T70" s="61"/>
      <c r="U70" s="61"/>
      <c r="V70" s="61"/>
      <c r="W70" s="61"/>
      <c r="X70" s="61"/>
      <c r="Y70" s="117" t="n">
        <f aca="false">AL70+BC70+DO70</f>
        <v>2273813.39</v>
      </c>
      <c r="Z70" s="117"/>
      <c r="AA70" s="117"/>
      <c r="AB70" s="117"/>
      <c r="AC70" s="117"/>
      <c r="AD70" s="117"/>
      <c r="AE70" s="117"/>
      <c r="AF70" s="124" t="n">
        <f aca="false">Y70/Y94</f>
        <v>0.0124499476846018</v>
      </c>
      <c r="AG70" s="124"/>
      <c r="AH70" s="124"/>
      <c r="AI70" s="124"/>
      <c r="AJ70" s="124"/>
      <c r="AK70" s="124"/>
      <c r="AL70" s="117" t="n">
        <v>2221313.39</v>
      </c>
      <c r="AM70" s="117"/>
      <c r="AN70" s="117"/>
      <c r="AO70" s="117"/>
      <c r="AP70" s="117"/>
      <c r="AQ70" s="117"/>
      <c r="AR70" s="117"/>
      <c r="AS70" s="117"/>
      <c r="AT70" s="117"/>
      <c r="AU70" s="110" t="n">
        <f aca="false">AL70/Y70</f>
        <v>0.976911034022893</v>
      </c>
      <c r="AV70" s="110"/>
      <c r="AW70" s="110"/>
      <c r="AX70" s="110"/>
      <c r="AY70" s="110"/>
      <c r="AZ70" s="110"/>
      <c r="BA70" s="110"/>
      <c r="BB70" s="110"/>
      <c r="BC70" s="118" t="n">
        <v>0</v>
      </c>
      <c r="BD70" s="118"/>
      <c r="BE70" s="118"/>
      <c r="BF70" s="118"/>
      <c r="BG70" s="118"/>
      <c r="BH70" s="118"/>
      <c r="BI70" s="118"/>
      <c r="BJ70" s="124" t="n">
        <f aca="false">BC70/Y70</f>
        <v>0</v>
      </c>
      <c r="BK70" s="124"/>
      <c r="BL70" s="124"/>
      <c r="BM70" s="124"/>
      <c r="BN70" s="124"/>
      <c r="BO70" s="124"/>
      <c r="BP70" s="124"/>
      <c r="BQ70" s="124"/>
      <c r="BR70" s="119"/>
      <c r="BS70" s="119"/>
      <c r="BT70" s="119"/>
      <c r="BU70" s="119"/>
      <c r="BV70" s="119"/>
      <c r="BW70" s="119"/>
      <c r="BX70" s="119"/>
      <c r="BY70" s="119"/>
      <c r="BZ70" s="120"/>
      <c r="CA70" s="120"/>
      <c r="CB70" s="120"/>
      <c r="CC70" s="120"/>
      <c r="CD70" s="120"/>
      <c r="CE70" s="120"/>
      <c r="CF70" s="120"/>
      <c r="CG70" s="120"/>
      <c r="CH70" s="119"/>
      <c r="CI70" s="119"/>
      <c r="CJ70" s="119"/>
      <c r="CK70" s="119"/>
      <c r="CL70" s="119"/>
      <c r="CM70" s="119"/>
      <c r="CN70" s="119"/>
      <c r="CO70" s="119"/>
      <c r="CP70" s="119"/>
      <c r="CQ70" s="119"/>
      <c r="CR70" s="119"/>
      <c r="CS70" s="119"/>
      <c r="CT70" s="119"/>
      <c r="CU70" s="119"/>
      <c r="CV70" s="119"/>
      <c r="CW70" s="119"/>
      <c r="CX70" s="121"/>
      <c r="CY70" s="121"/>
      <c r="CZ70" s="121"/>
      <c r="DA70" s="121"/>
      <c r="DB70" s="121"/>
      <c r="DC70" s="121"/>
      <c r="DD70" s="121"/>
      <c r="DE70" s="121"/>
      <c r="DF70" s="121"/>
      <c r="DG70" s="119"/>
      <c r="DH70" s="119"/>
      <c r="DI70" s="119"/>
      <c r="DJ70" s="119"/>
      <c r="DK70" s="119"/>
      <c r="DL70" s="119"/>
      <c r="DM70" s="119"/>
      <c r="DN70" s="119"/>
      <c r="DO70" s="117" t="n">
        <v>52500</v>
      </c>
      <c r="DP70" s="117"/>
      <c r="DQ70" s="117"/>
      <c r="DR70" s="117"/>
      <c r="DS70" s="117"/>
      <c r="DT70" s="117"/>
      <c r="DU70" s="117"/>
      <c r="DV70" s="117"/>
      <c r="DW70" s="117"/>
      <c r="DX70" s="110" t="n">
        <f aca="false">DO70/Y70</f>
        <v>0.0230889659771069</v>
      </c>
      <c r="DY70" s="110"/>
      <c r="DZ70" s="110"/>
      <c r="EA70" s="110"/>
      <c r="EB70" s="110"/>
      <c r="EC70" s="110"/>
      <c r="ED70" s="110"/>
      <c r="EE70" s="110"/>
      <c r="EF70" s="120"/>
      <c r="EG70" s="120"/>
      <c r="EH70" s="120"/>
      <c r="EI70" s="120"/>
      <c r="EJ70" s="120"/>
      <c r="EK70" s="120"/>
      <c r="EL70" s="120"/>
      <c r="EM70" s="120"/>
      <c r="EN70" s="120"/>
      <c r="EO70" s="120"/>
      <c r="EP70" s="120"/>
      <c r="EQ70" s="120"/>
      <c r="ER70" s="120"/>
      <c r="ES70" s="120"/>
      <c r="ET70" s="120"/>
      <c r="EU70" s="120"/>
      <c r="EV70" s="122"/>
      <c r="EW70" s="122"/>
      <c r="EX70" s="122"/>
      <c r="EY70" s="122"/>
      <c r="EZ70" s="122"/>
      <c r="FA70" s="122"/>
      <c r="FB70" s="122"/>
      <c r="FC70" s="122"/>
      <c r="FD70" s="123"/>
      <c r="FE70" s="123"/>
      <c r="FF70" s="123"/>
      <c r="FG70" s="123"/>
      <c r="FH70" s="123"/>
      <c r="FI70" s="123"/>
      <c r="FJ70" s="123"/>
      <c r="FK70" s="123"/>
    </row>
    <row r="71" s="59" customFormat="true" ht="10.5" hidden="false" customHeight="true" outlineLevel="0" collapsed="false">
      <c r="A71" s="67" t="s">
        <v>135</v>
      </c>
      <c r="B71" s="67"/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1" t="s">
        <v>136</v>
      </c>
      <c r="T71" s="61"/>
      <c r="U71" s="61"/>
      <c r="V71" s="61"/>
      <c r="W71" s="61"/>
      <c r="X71" s="61"/>
      <c r="Y71" s="117" t="n">
        <f aca="false">AL71+BC71+DO71</f>
        <v>56219152.52</v>
      </c>
      <c r="Z71" s="117"/>
      <c r="AA71" s="117"/>
      <c r="AB71" s="117"/>
      <c r="AC71" s="117"/>
      <c r="AD71" s="117"/>
      <c r="AE71" s="117"/>
      <c r="AF71" s="124" t="n">
        <f aca="false">Y71/Y94</f>
        <v>0.30782011875946</v>
      </c>
      <c r="AG71" s="124"/>
      <c r="AH71" s="124"/>
      <c r="AI71" s="124"/>
      <c r="AJ71" s="124"/>
      <c r="AK71" s="124"/>
      <c r="AL71" s="117" t="n">
        <v>17862908.98</v>
      </c>
      <c r="AM71" s="117"/>
      <c r="AN71" s="117"/>
      <c r="AO71" s="117"/>
      <c r="AP71" s="117"/>
      <c r="AQ71" s="117"/>
      <c r="AR71" s="117"/>
      <c r="AS71" s="117"/>
      <c r="AT71" s="117"/>
      <c r="AU71" s="110" t="n">
        <f aca="false">AL71/Y71</f>
        <v>0.317737073209086</v>
      </c>
      <c r="AV71" s="110"/>
      <c r="AW71" s="110"/>
      <c r="AX71" s="110"/>
      <c r="AY71" s="110"/>
      <c r="AZ71" s="110"/>
      <c r="BA71" s="110"/>
      <c r="BB71" s="110"/>
      <c r="BC71" s="118" t="n">
        <f aca="false">14500193.31+62794.7+21970000</f>
        <v>36532988.01</v>
      </c>
      <c r="BD71" s="118"/>
      <c r="BE71" s="118"/>
      <c r="BF71" s="118"/>
      <c r="BG71" s="118"/>
      <c r="BH71" s="118"/>
      <c r="BI71" s="118"/>
      <c r="BJ71" s="124" t="n">
        <f aca="false">BC71/Y71</f>
        <v>0.649831709878646</v>
      </c>
      <c r="BK71" s="124"/>
      <c r="BL71" s="124"/>
      <c r="BM71" s="124"/>
      <c r="BN71" s="124"/>
      <c r="BO71" s="124"/>
      <c r="BP71" s="124"/>
      <c r="BQ71" s="124"/>
      <c r="BR71" s="119"/>
      <c r="BS71" s="119"/>
      <c r="BT71" s="119"/>
      <c r="BU71" s="119"/>
      <c r="BV71" s="119"/>
      <c r="BW71" s="119"/>
      <c r="BX71" s="119"/>
      <c r="BY71" s="119"/>
      <c r="BZ71" s="120"/>
      <c r="CA71" s="120"/>
      <c r="CB71" s="120"/>
      <c r="CC71" s="120"/>
      <c r="CD71" s="120"/>
      <c r="CE71" s="120"/>
      <c r="CF71" s="120"/>
      <c r="CG71" s="120"/>
      <c r="CH71" s="119"/>
      <c r="CI71" s="119"/>
      <c r="CJ71" s="119"/>
      <c r="CK71" s="119"/>
      <c r="CL71" s="119"/>
      <c r="CM71" s="119"/>
      <c r="CN71" s="119"/>
      <c r="CO71" s="119"/>
      <c r="CP71" s="119"/>
      <c r="CQ71" s="119"/>
      <c r="CR71" s="119"/>
      <c r="CS71" s="119"/>
      <c r="CT71" s="119"/>
      <c r="CU71" s="119"/>
      <c r="CV71" s="119"/>
      <c r="CW71" s="119"/>
      <c r="CX71" s="121"/>
      <c r="CY71" s="121"/>
      <c r="CZ71" s="121"/>
      <c r="DA71" s="121"/>
      <c r="DB71" s="121"/>
      <c r="DC71" s="121"/>
      <c r="DD71" s="121"/>
      <c r="DE71" s="121"/>
      <c r="DF71" s="121"/>
      <c r="DG71" s="119"/>
      <c r="DH71" s="119"/>
      <c r="DI71" s="119"/>
      <c r="DJ71" s="119"/>
      <c r="DK71" s="119"/>
      <c r="DL71" s="119"/>
      <c r="DM71" s="119"/>
      <c r="DN71" s="119"/>
      <c r="DO71" s="117" t="n">
        <v>1823255.53</v>
      </c>
      <c r="DP71" s="117"/>
      <c r="DQ71" s="117"/>
      <c r="DR71" s="117"/>
      <c r="DS71" s="117"/>
      <c r="DT71" s="117"/>
      <c r="DU71" s="117"/>
      <c r="DV71" s="117"/>
      <c r="DW71" s="117"/>
      <c r="DX71" s="110" t="n">
        <f aca="false">DO71/Y71</f>
        <v>0.032431216912268</v>
      </c>
      <c r="DY71" s="110"/>
      <c r="DZ71" s="110"/>
      <c r="EA71" s="110"/>
      <c r="EB71" s="110"/>
      <c r="EC71" s="110"/>
      <c r="ED71" s="110"/>
      <c r="EE71" s="110"/>
      <c r="EF71" s="120"/>
      <c r="EG71" s="120"/>
      <c r="EH71" s="120"/>
      <c r="EI71" s="120"/>
      <c r="EJ71" s="120"/>
      <c r="EK71" s="120"/>
      <c r="EL71" s="120"/>
      <c r="EM71" s="120"/>
      <c r="EN71" s="120"/>
      <c r="EO71" s="120"/>
      <c r="EP71" s="120"/>
      <c r="EQ71" s="120"/>
      <c r="ER71" s="120"/>
      <c r="ES71" s="120"/>
      <c r="ET71" s="120"/>
      <c r="EU71" s="120"/>
      <c r="EV71" s="122"/>
      <c r="EW71" s="122"/>
      <c r="EX71" s="122"/>
      <c r="EY71" s="122"/>
      <c r="EZ71" s="122"/>
      <c r="FA71" s="122"/>
      <c r="FB71" s="122"/>
      <c r="FC71" s="122"/>
      <c r="FD71" s="123"/>
      <c r="FE71" s="123"/>
      <c r="FF71" s="123"/>
      <c r="FG71" s="123"/>
      <c r="FH71" s="123"/>
      <c r="FI71" s="123"/>
      <c r="FJ71" s="123"/>
      <c r="FK71" s="123"/>
    </row>
    <row r="72" s="59" customFormat="true" ht="18.75" hidden="false" customHeight="true" outlineLevel="0" collapsed="false">
      <c r="A72" s="60" t="s">
        <v>137</v>
      </c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1" t="s">
        <v>44</v>
      </c>
      <c r="T72" s="61"/>
      <c r="U72" s="61"/>
      <c r="V72" s="61"/>
      <c r="W72" s="61"/>
      <c r="X72" s="61"/>
      <c r="Y72" s="117"/>
      <c r="Z72" s="117"/>
      <c r="AA72" s="117"/>
      <c r="AB72" s="117"/>
      <c r="AC72" s="117"/>
      <c r="AD72" s="117"/>
      <c r="AE72" s="117"/>
      <c r="AF72" s="124"/>
      <c r="AG72" s="124"/>
      <c r="AH72" s="124"/>
      <c r="AI72" s="124"/>
      <c r="AJ72" s="124"/>
      <c r="AK72" s="124"/>
      <c r="AL72" s="117"/>
      <c r="AM72" s="117"/>
      <c r="AN72" s="117"/>
      <c r="AO72" s="117"/>
      <c r="AP72" s="117"/>
      <c r="AQ72" s="117"/>
      <c r="AR72" s="117"/>
      <c r="AS72" s="117"/>
      <c r="AT72" s="117"/>
      <c r="AU72" s="110"/>
      <c r="AV72" s="110"/>
      <c r="AW72" s="110"/>
      <c r="AX72" s="110"/>
      <c r="AY72" s="110"/>
      <c r="AZ72" s="110"/>
      <c r="BA72" s="110"/>
      <c r="BB72" s="110"/>
      <c r="BC72" s="118"/>
      <c r="BD72" s="118"/>
      <c r="BE72" s="118"/>
      <c r="BF72" s="118"/>
      <c r="BG72" s="118"/>
      <c r="BH72" s="118"/>
      <c r="BI72" s="118"/>
      <c r="BJ72" s="124"/>
      <c r="BK72" s="124"/>
      <c r="BL72" s="124"/>
      <c r="BM72" s="124"/>
      <c r="BN72" s="124"/>
      <c r="BO72" s="124"/>
      <c r="BP72" s="124"/>
      <c r="BQ72" s="124"/>
      <c r="BR72" s="119"/>
      <c r="BS72" s="119"/>
      <c r="BT72" s="119"/>
      <c r="BU72" s="119"/>
      <c r="BV72" s="119"/>
      <c r="BW72" s="119"/>
      <c r="BX72" s="119"/>
      <c r="BY72" s="119"/>
      <c r="BZ72" s="120"/>
      <c r="CA72" s="120"/>
      <c r="CB72" s="120"/>
      <c r="CC72" s="120"/>
      <c r="CD72" s="120"/>
      <c r="CE72" s="120"/>
      <c r="CF72" s="120"/>
      <c r="CG72" s="120"/>
      <c r="CH72" s="119"/>
      <c r="CI72" s="119"/>
      <c r="CJ72" s="119"/>
      <c r="CK72" s="119"/>
      <c r="CL72" s="119"/>
      <c r="CM72" s="119"/>
      <c r="CN72" s="119"/>
      <c r="CO72" s="119"/>
      <c r="CP72" s="119"/>
      <c r="CQ72" s="119"/>
      <c r="CR72" s="119"/>
      <c r="CS72" s="119"/>
      <c r="CT72" s="119"/>
      <c r="CU72" s="119"/>
      <c r="CV72" s="119"/>
      <c r="CW72" s="119"/>
      <c r="CX72" s="121"/>
      <c r="CY72" s="121"/>
      <c r="CZ72" s="121"/>
      <c r="DA72" s="121"/>
      <c r="DB72" s="121"/>
      <c r="DC72" s="121"/>
      <c r="DD72" s="121"/>
      <c r="DE72" s="121"/>
      <c r="DF72" s="121"/>
      <c r="DG72" s="119"/>
      <c r="DH72" s="119"/>
      <c r="DI72" s="119"/>
      <c r="DJ72" s="119"/>
      <c r="DK72" s="119"/>
      <c r="DL72" s="119"/>
      <c r="DM72" s="119"/>
      <c r="DN72" s="119"/>
      <c r="DO72" s="117"/>
      <c r="DP72" s="117"/>
      <c r="DQ72" s="117"/>
      <c r="DR72" s="117"/>
      <c r="DS72" s="117"/>
      <c r="DT72" s="117"/>
      <c r="DU72" s="117"/>
      <c r="DV72" s="117"/>
      <c r="DW72" s="117"/>
      <c r="DX72" s="110"/>
      <c r="DY72" s="110"/>
      <c r="DZ72" s="110"/>
      <c r="EA72" s="110"/>
      <c r="EB72" s="110"/>
      <c r="EC72" s="110"/>
      <c r="ED72" s="110"/>
      <c r="EE72" s="110"/>
      <c r="EF72" s="120"/>
      <c r="EG72" s="120"/>
      <c r="EH72" s="120"/>
      <c r="EI72" s="120"/>
      <c r="EJ72" s="120"/>
      <c r="EK72" s="120"/>
      <c r="EL72" s="120"/>
      <c r="EM72" s="120"/>
      <c r="EN72" s="120"/>
      <c r="EO72" s="120"/>
      <c r="EP72" s="120"/>
      <c r="EQ72" s="120"/>
      <c r="ER72" s="120"/>
      <c r="ES72" s="120"/>
      <c r="ET72" s="120"/>
      <c r="EU72" s="120"/>
      <c r="EV72" s="122"/>
      <c r="EW72" s="122"/>
      <c r="EX72" s="122"/>
      <c r="EY72" s="122"/>
      <c r="EZ72" s="122"/>
      <c r="FA72" s="122"/>
      <c r="FB72" s="122"/>
      <c r="FC72" s="122"/>
      <c r="FD72" s="123"/>
      <c r="FE72" s="123"/>
      <c r="FF72" s="123"/>
      <c r="FG72" s="123"/>
      <c r="FH72" s="123"/>
      <c r="FI72" s="123"/>
      <c r="FJ72" s="123"/>
      <c r="FK72" s="123"/>
    </row>
    <row r="73" s="59" customFormat="true" ht="18.75" hidden="false" customHeight="true" outlineLevel="0" collapsed="false">
      <c r="A73" s="60" t="s">
        <v>138</v>
      </c>
      <c r="B73" s="60"/>
      <c r="C73" s="60"/>
      <c r="D73" s="60"/>
      <c r="E73" s="60"/>
      <c r="F73" s="60"/>
      <c r="G73" s="60"/>
      <c r="H73" s="60"/>
      <c r="I73" s="60"/>
      <c r="J73" s="60"/>
      <c r="K73" s="60"/>
      <c r="L73" s="60"/>
      <c r="M73" s="60"/>
      <c r="N73" s="60"/>
      <c r="O73" s="60"/>
      <c r="P73" s="60"/>
      <c r="Q73" s="60"/>
      <c r="R73" s="60"/>
      <c r="S73" s="61" t="s">
        <v>46</v>
      </c>
      <c r="T73" s="61"/>
      <c r="U73" s="61"/>
      <c r="V73" s="61"/>
      <c r="W73" s="61"/>
      <c r="X73" s="61"/>
      <c r="Y73" s="117"/>
      <c r="Z73" s="117"/>
      <c r="AA73" s="117"/>
      <c r="AB73" s="117"/>
      <c r="AC73" s="117"/>
      <c r="AD73" s="117"/>
      <c r="AE73" s="117"/>
      <c r="AF73" s="124"/>
      <c r="AG73" s="124"/>
      <c r="AH73" s="124"/>
      <c r="AI73" s="124"/>
      <c r="AJ73" s="124"/>
      <c r="AK73" s="124"/>
      <c r="AL73" s="117"/>
      <c r="AM73" s="117"/>
      <c r="AN73" s="117"/>
      <c r="AO73" s="117"/>
      <c r="AP73" s="117"/>
      <c r="AQ73" s="117"/>
      <c r="AR73" s="117"/>
      <c r="AS73" s="117"/>
      <c r="AT73" s="117"/>
      <c r="AU73" s="110"/>
      <c r="AV73" s="110"/>
      <c r="AW73" s="110"/>
      <c r="AX73" s="110"/>
      <c r="AY73" s="110"/>
      <c r="AZ73" s="110"/>
      <c r="BA73" s="110"/>
      <c r="BB73" s="110"/>
      <c r="BC73" s="118"/>
      <c r="BD73" s="118"/>
      <c r="BE73" s="118"/>
      <c r="BF73" s="118"/>
      <c r="BG73" s="118"/>
      <c r="BH73" s="118"/>
      <c r="BI73" s="118"/>
      <c r="BJ73" s="124"/>
      <c r="BK73" s="124"/>
      <c r="BL73" s="124"/>
      <c r="BM73" s="124"/>
      <c r="BN73" s="124"/>
      <c r="BO73" s="124"/>
      <c r="BP73" s="124"/>
      <c r="BQ73" s="124"/>
      <c r="BR73" s="119"/>
      <c r="BS73" s="119"/>
      <c r="BT73" s="119"/>
      <c r="BU73" s="119"/>
      <c r="BV73" s="119"/>
      <c r="BW73" s="119"/>
      <c r="BX73" s="119"/>
      <c r="BY73" s="119"/>
      <c r="BZ73" s="120"/>
      <c r="CA73" s="120"/>
      <c r="CB73" s="120"/>
      <c r="CC73" s="120"/>
      <c r="CD73" s="120"/>
      <c r="CE73" s="120"/>
      <c r="CF73" s="120"/>
      <c r="CG73" s="120"/>
      <c r="CH73" s="119"/>
      <c r="CI73" s="119"/>
      <c r="CJ73" s="119"/>
      <c r="CK73" s="119"/>
      <c r="CL73" s="119"/>
      <c r="CM73" s="119"/>
      <c r="CN73" s="119"/>
      <c r="CO73" s="119"/>
      <c r="CP73" s="119"/>
      <c r="CQ73" s="119"/>
      <c r="CR73" s="119"/>
      <c r="CS73" s="119"/>
      <c r="CT73" s="119"/>
      <c r="CU73" s="119"/>
      <c r="CV73" s="119"/>
      <c r="CW73" s="119"/>
      <c r="CX73" s="121"/>
      <c r="CY73" s="121"/>
      <c r="CZ73" s="121"/>
      <c r="DA73" s="121"/>
      <c r="DB73" s="121"/>
      <c r="DC73" s="121"/>
      <c r="DD73" s="121"/>
      <c r="DE73" s="121"/>
      <c r="DF73" s="121"/>
      <c r="DG73" s="119"/>
      <c r="DH73" s="119"/>
      <c r="DI73" s="119"/>
      <c r="DJ73" s="119"/>
      <c r="DK73" s="119"/>
      <c r="DL73" s="119"/>
      <c r="DM73" s="119"/>
      <c r="DN73" s="119"/>
      <c r="DO73" s="117"/>
      <c r="DP73" s="117"/>
      <c r="DQ73" s="117"/>
      <c r="DR73" s="117"/>
      <c r="DS73" s="117"/>
      <c r="DT73" s="117"/>
      <c r="DU73" s="117"/>
      <c r="DV73" s="117"/>
      <c r="DW73" s="117"/>
      <c r="DX73" s="110"/>
      <c r="DY73" s="110"/>
      <c r="DZ73" s="110"/>
      <c r="EA73" s="110"/>
      <c r="EB73" s="110"/>
      <c r="EC73" s="110"/>
      <c r="ED73" s="110"/>
      <c r="EE73" s="110"/>
      <c r="EF73" s="120"/>
      <c r="EG73" s="120"/>
      <c r="EH73" s="120"/>
      <c r="EI73" s="120"/>
      <c r="EJ73" s="120"/>
      <c r="EK73" s="120"/>
      <c r="EL73" s="120"/>
      <c r="EM73" s="120"/>
      <c r="EN73" s="120"/>
      <c r="EO73" s="120"/>
      <c r="EP73" s="120"/>
      <c r="EQ73" s="120"/>
      <c r="ER73" s="120"/>
      <c r="ES73" s="120"/>
      <c r="ET73" s="120"/>
      <c r="EU73" s="120"/>
      <c r="EV73" s="122"/>
      <c r="EW73" s="122"/>
      <c r="EX73" s="122"/>
      <c r="EY73" s="122"/>
      <c r="EZ73" s="122"/>
      <c r="FA73" s="122"/>
      <c r="FB73" s="122"/>
      <c r="FC73" s="122"/>
      <c r="FD73" s="123"/>
      <c r="FE73" s="123"/>
      <c r="FF73" s="123"/>
      <c r="FG73" s="123"/>
      <c r="FH73" s="123"/>
      <c r="FI73" s="123"/>
      <c r="FJ73" s="123"/>
      <c r="FK73" s="123"/>
    </row>
    <row r="74" s="59" customFormat="true" ht="12.75" hidden="false" customHeight="true" outlineLevel="0" collapsed="false">
      <c r="A74" s="69" t="s">
        <v>139</v>
      </c>
      <c r="B74" s="69"/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69"/>
      <c r="P74" s="69"/>
      <c r="Q74" s="69"/>
      <c r="R74" s="69"/>
      <c r="S74" s="61" t="s">
        <v>52</v>
      </c>
      <c r="T74" s="61"/>
      <c r="U74" s="61"/>
      <c r="V74" s="61"/>
      <c r="W74" s="61"/>
      <c r="X74" s="61"/>
      <c r="Y74" s="117" t="n">
        <f aca="false">AL74</f>
        <v>4598.31</v>
      </c>
      <c r="Z74" s="117"/>
      <c r="AA74" s="117"/>
      <c r="AB74" s="117"/>
      <c r="AC74" s="117"/>
      <c r="AD74" s="117"/>
      <c r="AE74" s="117"/>
      <c r="AF74" s="125" t="n">
        <f aca="false">Y74/Y94</f>
        <v>2.51774042625289E-005</v>
      </c>
      <c r="AG74" s="125"/>
      <c r="AH74" s="125"/>
      <c r="AI74" s="125"/>
      <c r="AJ74" s="125"/>
      <c r="AK74" s="125"/>
      <c r="AL74" s="117" t="n">
        <v>4598.31</v>
      </c>
      <c r="AM74" s="117"/>
      <c r="AN74" s="117"/>
      <c r="AO74" s="117"/>
      <c r="AP74" s="117"/>
      <c r="AQ74" s="117"/>
      <c r="AR74" s="117"/>
      <c r="AS74" s="117"/>
      <c r="AT74" s="117"/>
      <c r="AU74" s="110" t="n">
        <f aca="false">AL74/Y74</f>
        <v>1</v>
      </c>
      <c r="AV74" s="110"/>
      <c r="AW74" s="110"/>
      <c r="AX74" s="110"/>
      <c r="AY74" s="110"/>
      <c r="AZ74" s="110"/>
      <c r="BA74" s="110"/>
      <c r="BB74" s="110"/>
      <c r="BC74" s="118"/>
      <c r="BD74" s="118"/>
      <c r="BE74" s="118"/>
      <c r="BF74" s="118"/>
      <c r="BG74" s="118"/>
      <c r="BH74" s="118"/>
      <c r="BI74" s="118"/>
      <c r="BJ74" s="124"/>
      <c r="BK74" s="124"/>
      <c r="BL74" s="124"/>
      <c r="BM74" s="124"/>
      <c r="BN74" s="124"/>
      <c r="BO74" s="124"/>
      <c r="BP74" s="124"/>
      <c r="BQ74" s="124"/>
      <c r="BR74" s="119"/>
      <c r="BS74" s="119"/>
      <c r="BT74" s="119"/>
      <c r="BU74" s="119"/>
      <c r="BV74" s="119"/>
      <c r="BW74" s="119"/>
      <c r="BX74" s="119"/>
      <c r="BY74" s="119"/>
      <c r="BZ74" s="120"/>
      <c r="CA74" s="120"/>
      <c r="CB74" s="120"/>
      <c r="CC74" s="120"/>
      <c r="CD74" s="120"/>
      <c r="CE74" s="120"/>
      <c r="CF74" s="120"/>
      <c r="CG74" s="120"/>
      <c r="CH74" s="119"/>
      <c r="CI74" s="119"/>
      <c r="CJ74" s="119"/>
      <c r="CK74" s="119"/>
      <c r="CL74" s="119"/>
      <c r="CM74" s="119"/>
      <c r="CN74" s="119"/>
      <c r="CO74" s="119"/>
      <c r="CP74" s="119"/>
      <c r="CQ74" s="119"/>
      <c r="CR74" s="119"/>
      <c r="CS74" s="119"/>
      <c r="CT74" s="119"/>
      <c r="CU74" s="119"/>
      <c r="CV74" s="119"/>
      <c r="CW74" s="119"/>
      <c r="CX74" s="121"/>
      <c r="CY74" s="121"/>
      <c r="CZ74" s="121"/>
      <c r="DA74" s="121"/>
      <c r="DB74" s="121"/>
      <c r="DC74" s="121"/>
      <c r="DD74" s="121"/>
      <c r="DE74" s="121"/>
      <c r="DF74" s="121"/>
      <c r="DG74" s="119"/>
      <c r="DH74" s="119"/>
      <c r="DI74" s="119"/>
      <c r="DJ74" s="119"/>
      <c r="DK74" s="119"/>
      <c r="DL74" s="119"/>
      <c r="DM74" s="119"/>
      <c r="DN74" s="119"/>
      <c r="DO74" s="117"/>
      <c r="DP74" s="117"/>
      <c r="DQ74" s="117"/>
      <c r="DR74" s="117"/>
      <c r="DS74" s="117"/>
      <c r="DT74" s="117"/>
      <c r="DU74" s="117"/>
      <c r="DV74" s="117"/>
      <c r="DW74" s="117"/>
      <c r="DX74" s="110"/>
      <c r="DY74" s="110"/>
      <c r="DZ74" s="110"/>
      <c r="EA74" s="110"/>
      <c r="EB74" s="110"/>
      <c r="EC74" s="110"/>
      <c r="ED74" s="110"/>
      <c r="EE74" s="110"/>
      <c r="EF74" s="120"/>
      <c r="EG74" s="120"/>
      <c r="EH74" s="120"/>
      <c r="EI74" s="120"/>
      <c r="EJ74" s="120"/>
      <c r="EK74" s="120"/>
      <c r="EL74" s="120"/>
      <c r="EM74" s="120"/>
      <c r="EN74" s="120"/>
      <c r="EO74" s="120"/>
      <c r="EP74" s="120"/>
      <c r="EQ74" s="120"/>
      <c r="ER74" s="120"/>
      <c r="ES74" s="120"/>
      <c r="ET74" s="120"/>
      <c r="EU74" s="120"/>
      <c r="EV74" s="122"/>
      <c r="EW74" s="122"/>
      <c r="EX74" s="122"/>
      <c r="EY74" s="122"/>
      <c r="EZ74" s="122"/>
      <c r="FA74" s="122"/>
      <c r="FB74" s="122"/>
      <c r="FC74" s="122"/>
      <c r="FD74" s="123"/>
      <c r="FE74" s="123"/>
      <c r="FF74" s="123"/>
      <c r="FG74" s="123"/>
      <c r="FH74" s="123"/>
      <c r="FI74" s="123"/>
      <c r="FJ74" s="123"/>
      <c r="FK74" s="123"/>
    </row>
    <row r="75" s="59" customFormat="true" ht="52.5" hidden="false" customHeight="true" outlineLevel="0" collapsed="false">
      <c r="A75" s="69" t="s">
        <v>140</v>
      </c>
      <c r="B75" s="69"/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69"/>
      <c r="P75" s="69"/>
      <c r="Q75" s="69"/>
      <c r="R75" s="69"/>
      <c r="S75" s="61" t="s">
        <v>56</v>
      </c>
      <c r="T75" s="61"/>
      <c r="U75" s="61"/>
      <c r="V75" s="61"/>
      <c r="W75" s="61"/>
      <c r="X75" s="61"/>
      <c r="Y75" s="117" t="n">
        <f aca="false">Y76+Y77+Y78+Y79+Y80+Y81+Y82</f>
        <v>5067545.81</v>
      </c>
      <c r="Z75" s="117"/>
      <c r="AA75" s="117"/>
      <c r="AB75" s="117"/>
      <c r="AC75" s="117"/>
      <c r="AD75" s="117"/>
      <c r="AE75" s="117"/>
      <c r="AF75" s="124" t="n">
        <f aca="false">Y75/Y94</f>
        <v>0.0277466394125787</v>
      </c>
      <c r="AG75" s="124"/>
      <c r="AH75" s="124"/>
      <c r="AI75" s="124"/>
      <c r="AJ75" s="124"/>
      <c r="AK75" s="124"/>
      <c r="AL75" s="117" t="n">
        <v>1483569.97</v>
      </c>
      <c r="AM75" s="117"/>
      <c r="AN75" s="117"/>
      <c r="AO75" s="117"/>
      <c r="AP75" s="117"/>
      <c r="AQ75" s="117"/>
      <c r="AR75" s="117"/>
      <c r="AS75" s="117"/>
      <c r="AT75" s="117"/>
      <c r="AU75" s="110" t="n">
        <f aca="false">AL75/Y75</f>
        <v>0.292759064372425</v>
      </c>
      <c r="AV75" s="110"/>
      <c r="AW75" s="110"/>
      <c r="AX75" s="110"/>
      <c r="AY75" s="110"/>
      <c r="AZ75" s="110"/>
      <c r="BA75" s="110"/>
      <c r="BB75" s="110"/>
      <c r="BC75" s="118" t="n">
        <f aca="false">BC76+BC77+BC78+BC79+BC80+BC82</f>
        <v>33480</v>
      </c>
      <c r="BD75" s="118"/>
      <c r="BE75" s="118"/>
      <c r="BF75" s="118"/>
      <c r="BG75" s="118"/>
      <c r="BH75" s="118"/>
      <c r="BI75" s="118"/>
      <c r="BJ75" s="124" t="n">
        <f aca="false">BC75/Y75</f>
        <v>0.00660674836603007</v>
      </c>
      <c r="BK75" s="124"/>
      <c r="BL75" s="124"/>
      <c r="BM75" s="124"/>
      <c r="BN75" s="124"/>
      <c r="BO75" s="124"/>
      <c r="BP75" s="124"/>
      <c r="BQ75" s="124"/>
      <c r="BR75" s="119"/>
      <c r="BS75" s="119"/>
      <c r="BT75" s="119"/>
      <c r="BU75" s="119"/>
      <c r="BV75" s="119"/>
      <c r="BW75" s="119"/>
      <c r="BX75" s="119"/>
      <c r="BY75" s="119"/>
      <c r="BZ75" s="120"/>
      <c r="CA75" s="120"/>
      <c r="CB75" s="120"/>
      <c r="CC75" s="120"/>
      <c r="CD75" s="120"/>
      <c r="CE75" s="120"/>
      <c r="CF75" s="120"/>
      <c r="CG75" s="120"/>
      <c r="CH75" s="119"/>
      <c r="CI75" s="119"/>
      <c r="CJ75" s="119"/>
      <c r="CK75" s="119"/>
      <c r="CL75" s="119"/>
      <c r="CM75" s="119"/>
      <c r="CN75" s="119"/>
      <c r="CO75" s="119"/>
      <c r="CP75" s="119"/>
      <c r="CQ75" s="119"/>
      <c r="CR75" s="119"/>
      <c r="CS75" s="119"/>
      <c r="CT75" s="119"/>
      <c r="CU75" s="119"/>
      <c r="CV75" s="119"/>
      <c r="CW75" s="119"/>
      <c r="CX75" s="121"/>
      <c r="CY75" s="121"/>
      <c r="CZ75" s="121"/>
      <c r="DA75" s="121"/>
      <c r="DB75" s="121"/>
      <c r="DC75" s="121"/>
      <c r="DD75" s="121"/>
      <c r="DE75" s="121"/>
      <c r="DF75" s="121"/>
      <c r="DG75" s="119"/>
      <c r="DH75" s="119"/>
      <c r="DI75" s="119"/>
      <c r="DJ75" s="119"/>
      <c r="DK75" s="119"/>
      <c r="DL75" s="119"/>
      <c r="DM75" s="119"/>
      <c r="DN75" s="119"/>
      <c r="DO75" s="117" t="n">
        <f aca="false">DO76+DO77+DO78+DO79+DO80+DO82</f>
        <v>3550495.84</v>
      </c>
      <c r="DP75" s="117"/>
      <c r="DQ75" s="117"/>
      <c r="DR75" s="117"/>
      <c r="DS75" s="117"/>
      <c r="DT75" s="117"/>
      <c r="DU75" s="117"/>
      <c r="DV75" s="117"/>
      <c r="DW75" s="117"/>
      <c r="DX75" s="110" t="n">
        <f aca="false">DO75/Y75</f>
        <v>0.700634187261546</v>
      </c>
      <c r="DY75" s="110"/>
      <c r="DZ75" s="110"/>
      <c r="EA75" s="110"/>
      <c r="EB75" s="110"/>
      <c r="EC75" s="110"/>
      <c r="ED75" s="110"/>
      <c r="EE75" s="110"/>
      <c r="EF75" s="120"/>
      <c r="EG75" s="120"/>
      <c r="EH75" s="120"/>
      <c r="EI75" s="120"/>
      <c r="EJ75" s="120"/>
      <c r="EK75" s="120"/>
      <c r="EL75" s="120"/>
      <c r="EM75" s="120"/>
      <c r="EN75" s="120"/>
      <c r="EO75" s="120"/>
      <c r="EP75" s="120"/>
      <c r="EQ75" s="120"/>
      <c r="ER75" s="120"/>
      <c r="ES75" s="120"/>
      <c r="ET75" s="120"/>
      <c r="EU75" s="120"/>
      <c r="EV75" s="122"/>
      <c r="EW75" s="122"/>
      <c r="EX75" s="122"/>
      <c r="EY75" s="122"/>
      <c r="EZ75" s="122"/>
      <c r="FA75" s="122"/>
      <c r="FB75" s="122"/>
      <c r="FC75" s="122"/>
      <c r="FD75" s="123"/>
      <c r="FE75" s="123"/>
      <c r="FF75" s="123"/>
      <c r="FG75" s="123"/>
      <c r="FH75" s="123"/>
      <c r="FI75" s="123"/>
      <c r="FJ75" s="123"/>
      <c r="FK75" s="123"/>
    </row>
    <row r="76" s="59" customFormat="true" ht="18.75" hidden="false" customHeight="true" outlineLevel="0" collapsed="false">
      <c r="A76" s="67" t="s">
        <v>141</v>
      </c>
      <c r="B76" s="67"/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67"/>
      <c r="R76" s="67"/>
      <c r="S76" s="61" t="s">
        <v>142</v>
      </c>
      <c r="T76" s="61"/>
      <c r="U76" s="61"/>
      <c r="V76" s="61"/>
      <c r="W76" s="61"/>
      <c r="X76" s="61"/>
      <c r="Y76" s="117" t="n">
        <f aca="false">AL76+DO76</f>
        <v>1536812</v>
      </c>
      <c r="Z76" s="117"/>
      <c r="AA76" s="117"/>
      <c r="AB76" s="117"/>
      <c r="AC76" s="117"/>
      <c r="AD76" s="117"/>
      <c r="AE76" s="117"/>
      <c r="AF76" s="124" t="n">
        <f aca="false">Y76/159540057.11</f>
        <v>0.00963276576327408</v>
      </c>
      <c r="AG76" s="124"/>
      <c r="AH76" s="124"/>
      <c r="AI76" s="124"/>
      <c r="AJ76" s="124"/>
      <c r="AK76" s="124"/>
      <c r="AL76" s="117" t="n">
        <v>0</v>
      </c>
      <c r="AM76" s="117"/>
      <c r="AN76" s="117"/>
      <c r="AO76" s="117"/>
      <c r="AP76" s="117"/>
      <c r="AQ76" s="117"/>
      <c r="AR76" s="117"/>
      <c r="AS76" s="117"/>
      <c r="AT76" s="117"/>
      <c r="AU76" s="110"/>
      <c r="AV76" s="110"/>
      <c r="AW76" s="110"/>
      <c r="AX76" s="110"/>
      <c r="AY76" s="110"/>
      <c r="AZ76" s="110"/>
      <c r="BA76" s="110"/>
      <c r="BB76" s="110"/>
      <c r="BC76" s="118"/>
      <c r="BD76" s="118"/>
      <c r="BE76" s="118"/>
      <c r="BF76" s="118"/>
      <c r="BG76" s="118"/>
      <c r="BH76" s="118"/>
      <c r="BI76" s="118"/>
      <c r="BJ76" s="124"/>
      <c r="BK76" s="124"/>
      <c r="BL76" s="124"/>
      <c r="BM76" s="124"/>
      <c r="BN76" s="124"/>
      <c r="BO76" s="124"/>
      <c r="BP76" s="124"/>
      <c r="BQ76" s="124"/>
      <c r="BR76" s="119"/>
      <c r="BS76" s="119"/>
      <c r="BT76" s="119"/>
      <c r="BU76" s="119"/>
      <c r="BV76" s="119"/>
      <c r="BW76" s="119"/>
      <c r="BX76" s="119"/>
      <c r="BY76" s="119"/>
      <c r="BZ76" s="120"/>
      <c r="CA76" s="120"/>
      <c r="CB76" s="120"/>
      <c r="CC76" s="120"/>
      <c r="CD76" s="120"/>
      <c r="CE76" s="120"/>
      <c r="CF76" s="120"/>
      <c r="CG76" s="120"/>
      <c r="CH76" s="119"/>
      <c r="CI76" s="119"/>
      <c r="CJ76" s="119"/>
      <c r="CK76" s="119"/>
      <c r="CL76" s="119"/>
      <c r="CM76" s="119"/>
      <c r="CN76" s="119"/>
      <c r="CO76" s="119"/>
      <c r="CP76" s="119"/>
      <c r="CQ76" s="119"/>
      <c r="CR76" s="119"/>
      <c r="CS76" s="119"/>
      <c r="CT76" s="119"/>
      <c r="CU76" s="119"/>
      <c r="CV76" s="119"/>
      <c r="CW76" s="119"/>
      <c r="CX76" s="121"/>
      <c r="CY76" s="121"/>
      <c r="CZ76" s="121"/>
      <c r="DA76" s="121"/>
      <c r="DB76" s="121"/>
      <c r="DC76" s="121"/>
      <c r="DD76" s="121"/>
      <c r="DE76" s="121"/>
      <c r="DF76" s="121"/>
      <c r="DG76" s="119"/>
      <c r="DH76" s="119"/>
      <c r="DI76" s="119"/>
      <c r="DJ76" s="119"/>
      <c r="DK76" s="119"/>
      <c r="DL76" s="119"/>
      <c r="DM76" s="119"/>
      <c r="DN76" s="119"/>
      <c r="DO76" s="117" t="n">
        <v>1536812</v>
      </c>
      <c r="DP76" s="117"/>
      <c r="DQ76" s="117"/>
      <c r="DR76" s="117"/>
      <c r="DS76" s="117"/>
      <c r="DT76" s="117"/>
      <c r="DU76" s="117"/>
      <c r="DV76" s="117"/>
      <c r="DW76" s="117"/>
      <c r="DX76" s="110" t="n">
        <f aca="false">DO76/Y76</f>
        <v>1</v>
      </c>
      <c r="DY76" s="110"/>
      <c r="DZ76" s="110"/>
      <c r="EA76" s="110"/>
      <c r="EB76" s="110"/>
      <c r="EC76" s="110"/>
      <c r="ED76" s="110"/>
      <c r="EE76" s="110"/>
      <c r="EF76" s="120"/>
      <c r="EG76" s="120"/>
      <c r="EH76" s="120"/>
      <c r="EI76" s="120"/>
      <c r="EJ76" s="120"/>
      <c r="EK76" s="120"/>
      <c r="EL76" s="120"/>
      <c r="EM76" s="120"/>
      <c r="EN76" s="120"/>
      <c r="EO76" s="120"/>
      <c r="EP76" s="120"/>
      <c r="EQ76" s="120"/>
      <c r="ER76" s="120"/>
      <c r="ES76" s="120"/>
      <c r="ET76" s="120"/>
      <c r="EU76" s="120"/>
      <c r="EV76" s="122"/>
      <c r="EW76" s="122"/>
      <c r="EX76" s="122"/>
      <c r="EY76" s="122"/>
      <c r="EZ76" s="122"/>
      <c r="FA76" s="122"/>
      <c r="FB76" s="122"/>
      <c r="FC76" s="122"/>
      <c r="FD76" s="123"/>
      <c r="FE76" s="123"/>
      <c r="FF76" s="123"/>
      <c r="FG76" s="123"/>
      <c r="FH76" s="123"/>
      <c r="FI76" s="123"/>
      <c r="FJ76" s="123"/>
      <c r="FK76" s="123"/>
    </row>
    <row r="77" s="59" customFormat="true" ht="18.75" hidden="false" customHeight="true" outlineLevel="0" collapsed="false">
      <c r="A77" s="67" t="s">
        <v>143</v>
      </c>
      <c r="B77" s="67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1" t="s">
        <v>144</v>
      </c>
      <c r="T77" s="61"/>
      <c r="U77" s="61"/>
      <c r="V77" s="61"/>
      <c r="W77" s="61"/>
      <c r="X77" s="61"/>
      <c r="Y77" s="117" t="n">
        <f aca="false">AL77+DO77</f>
        <v>1963187.84</v>
      </c>
      <c r="Z77" s="117"/>
      <c r="AA77" s="117"/>
      <c r="AB77" s="117"/>
      <c r="AC77" s="117"/>
      <c r="AD77" s="117"/>
      <c r="AE77" s="117"/>
      <c r="AF77" s="124" t="n">
        <f aca="false">Y77/Y94</f>
        <v>0.0107491608636566</v>
      </c>
      <c r="AG77" s="124"/>
      <c r="AH77" s="124"/>
      <c r="AI77" s="124"/>
      <c r="AJ77" s="124"/>
      <c r="AK77" s="124"/>
      <c r="AL77" s="117" t="n">
        <v>0</v>
      </c>
      <c r="AM77" s="117"/>
      <c r="AN77" s="117"/>
      <c r="AO77" s="117"/>
      <c r="AP77" s="117"/>
      <c r="AQ77" s="117"/>
      <c r="AR77" s="117"/>
      <c r="AS77" s="117"/>
      <c r="AT77" s="117"/>
      <c r="AU77" s="110"/>
      <c r="AV77" s="110"/>
      <c r="AW77" s="110"/>
      <c r="AX77" s="110"/>
      <c r="AY77" s="110"/>
      <c r="AZ77" s="110"/>
      <c r="BA77" s="110"/>
      <c r="BB77" s="110"/>
      <c r="BC77" s="118"/>
      <c r="BD77" s="118"/>
      <c r="BE77" s="118"/>
      <c r="BF77" s="118"/>
      <c r="BG77" s="118"/>
      <c r="BH77" s="118"/>
      <c r="BI77" s="118"/>
      <c r="BJ77" s="124"/>
      <c r="BK77" s="124"/>
      <c r="BL77" s="124"/>
      <c r="BM77" s="124"/>
      <c r="BN77" s="124"/>
      <c r="BO77" s="124"/>
      <c r="BP77" s="124"/>
      <c r="BQ77" s="124"/>
      <c r="BR77" s="119"/>
      <c r="BS77" s="119"/>
      <c r="BT77" s="119"/>
      <c r="BU77" s="119"/>
      <c r="BV77" s="119"/>
      <c r="BW77" s="119"/>
      <c r="BX77" s="119"/>
      <c r="BY77" s="119"/>
      <c r="BZ77" s="120"/>
      <c r="CA77" s="120"/>
      <c r="CB77" s="120"/>
      <c r="CC77" s="120"/>
      <c r="CD77" s="120"/>
      <c r="CE77" s="120"/>
      <c r="CF77" s="120"/>
      <c r="CG77" s="120"/>
      <c r="CH77" s="119"/>
      <c r="CI77" s="119"/>
      <c r="CJ77" s="119"/>
      <c r="CK77" s="119"/>
      <c r="CL77" s="119"/>
      <c r="CM77" s="119"/>
      <c r="CN77" s="119"/>
      <c r="CO77" s="119"/>
      <c r="CP77" s="119"/>
      <c r="CQ77" s="119"/>
      <c r="CR77" s="119"/>
      <c r="CS77" s="119"/>
      <c r="CT77" s="119"/>
      <c r="CU77" s="119"/>
      <c r="CV77" s="119"/>
      <c r="CW77" s="119"/>
      <c r="CX77" s="121"/>
      <c r="CY77" s="121"/>
      <c r="CZ77" s="121"/>
      <c r="DA77" s="121"/>
      <c r="DB77" s="121"/>
      <c r="DC77" s="121"/>
      <c r="DD77" s="121"/>
      <c r="DE77" s="121"/>
      <c r="DF77" s="121"/>
      <c r="DG77" s="119"/>
      <c r="DH77" s="119"/>
      <c r="DI77" s="119"/>
      <c r="DJ77" s="119"/>
      <c r="DK77" s="119"/>
      <c r="DL77" s="119"/>
      <c r="DM77" s="119"/>
      <c r="DN77" s="119"/>
      <c r="DO77" s="117" t="n">
        <v>1963187.84</v>
      </c>
      <c r="DP77" s="117"/>
      <c r="DQ77" s="117"/>
      <c r="DR77" s="117"/>
      <c r="DS77" s="117"/>
      <c r="DT77" s="117"/>
      <c r="DU77" s="117"/>
      <c r="DV77" s="117"/>
      <c r="DW77" s="117"/>
      <c r="DX77" s="110" t="n">
        <f aca="false">DO77/Y77</f>
        <v>1</v>
      </c>
      <c r="DY77" s="110"/>
      <c r="DZ77" s="110"/>
      <c r="EA77" s="110"/>
      <c r="EB77" s="110"/>
      <c r="EC77" s="110"/>
      <c r="ED77" s="110"/>
      <c r="EE77" s="110"/>
      <c r="EF77" s="120"/>
      <c r="EG77" s="120"/>
      <c r="EH77" s="120"/>
      <c r="EI77" s="120"/>
      <c r="EJ77" s="120"/>
      <c r="EK77" s="120"/>
      <c r="EL77" s="120"/>
      <c r="EM77" s="120"/>
      <c r="EN77" s="120"/>
      <c r="EO77" s="120"/>
      <c r="EP77" s="120"/>
      <c r="EQ77" s="120"/>
      <c r="ER77" s="120"/>
      <c r="ES77" s="120"/>
      <c r="ET77" s="120"/>
      <c r="EU77" s="120"/>
      <c r="EV77" s="122"/>
      <c r="EW77" s="122"/>
      <c r="EX77" s="122"/>
      <c r="EY77" s="122"/>
      <c r="EZ77" s="122"/>
      <c r="FA77" s="122"/>
      <c r="FB77" s="122"/>
      <c r="FC77" s="122"/>
      <c r="FD77" s="123"/>
      <c r="FE77" s="123"/>
      <c r="FF77" s="123"/>
      <c r="FG77" s="123"/>
      <c r="FH77" s="123"/>
      <c r="FI77" s="123"/>
      <c r="FJ77" s="123"/>
      <c r="FK77" s="123"/>
    </row>
    <row r="78" s="59" customFormat="true" ht="18.75" hidden="false" customHeight="true" outlineLevel="0" collapsed="false">
      <c r="A78" s="67" t="s">
        <v>145</v>
      </c>
      <c r="B78" s="67"/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1" t="s">
        <v>146</v>
      </c>
      <c r="T78" s="61"/>
      <c r="U78" s="61"/>
      <c r="V78" s="61"/>
      <c r="W78" s="61"/>
      <c r="X78" s="61"/>
      <c r="Y78" s="117" t="n">
        <f aca="false">AL78+BC78+DO78</f>
        <v>511179</v>
      </c>
      <c r="Z78" s="117"/>
      <c r="AA78" s="117"/>
      <c r="AB78" s="117"/>
      <c r="AC78" s="117"/>
      <c r="AD78" s="117"/>
      <c r="AE78" s="117"/>
      <c r="AF78" s="124" t="n">
        <f aca="false">Y78/Y94</f>
        <v>0.00279888922963334</v>
      </c>
      <c r="AG78" s="124"/>
      <c r="AH78" s="124"/>
      <c r="AI78" s="124"/>
      <c r="AJ78" s="124"/>
      <c r="AK78" s="124"/>
      <c r="AL78" s="117" t="n">
        <v>511179</v>
      </c>
      <c r="AM78" s="117"/>
      <c r="AN78" s="117"/>
      <c r="AO78" s="117"/>
      <c r="AP78" s="117"/>
      <c r="AQ78" s="117"/>
      <c r="AR78" s="117"/>
      <c r="AS78" s="117"/>
      <c r="AT78" s="117"/>
      <c r="AU78" s="110" t="n">
        <f aca="false">AL78/Y78</f>
        <v>1</v>
      </c>
      <c r="AV78" s="110"/>
      <c r="AW78" s="110"/>
      <c r="AX78" s="110"/>
      <c r="AY78" s="110"/>
      <c r="AZ78" s="110"/>
      <c r="BA78" s="110"/>
      <c r="BB78" s="110"/>
      <c r="BC78" s="118"/>
      <c r="BD78" s="118"/>
      <c r="BE78" s="118"/>
      <c r="BF78" s="118"/>
      <c r="BG78" s="118"/>
      <c r="BH78" s="118"/>
      <c r="BI78" s="118"/>
      <c r="BJ78" s="124"/>
      <c r="BK78" s="124"/>
      <c r="BL78" s="124"/>
      <c r="BM78" s="124"/>
      <c r="BN78" s="124"/>
      <c r="BO78" s="124"/>
      <c r="BP78" s="124"/>
      <c r="BQ78" s="124"/>
      <c r="BR78" s="119"/>
      <c r="BS78" s="119"/>
      <c r="BT78" s="119"/>
      <c r="BU78" s="119"/>
      <c r="BV78" s="119"/>
      <c r="BW78" s="119"/>
      <c r="BX78" s="119"/>
      <c r="BY78" s="119"/>
      <c r="BZ78" s="120"/>
      <c r="CA78" s="120"/>
      <c r="CB78" s="120"/>
      <c r="CC78" s="120"/>
      <c r="CD78" s="120"/>
      <c r="CE78" s="120"/>
      <c r="CF78" s="120"/>
      <c r="CG78" s="120"/>
      <c r="CH78" s="119"/>
      <c r="CI78" s="119"/>
      <c r="CJ78" s="119"/>
      <c r="CK78" s="119"/>
      <c r="CL78" s="119"/>
      <c r="CM78" s="119"/>
      <c r="CN78" s="119"/>
      <c r="CO78" s="119"/>
      <c r="CP78" s="119"/>
      <c r="CQ78" s="119"/>
      <c r="CR78" s="119"/>
      <c r="CS78" s="119"/>
      <c r="CT78" s="119"/>
      <c r="CU78" s="119"/>
      <c r="CV78" s="119"/>
      <c r="CW78" s="119"/>
      <c r="CX78" s="121"/>
      <c r="CY78" s="121"/>
      <c r="CZ78" s="121"/>
      <c r="DA78" s="121"/>
      <c r="DB78" s="121"/>
      <c r="DC78" s="121"/>
      <c r="DD78" s="121"/>
      <c r="DE78" s="121"/>
      <c r="DF78" s="121"/>
      <c r="DG78" s="119"/>
      <c r="DH78" s="119"/>
      <c r="DI78" s="119"/>
      <c r="DJ78" s="119"/>
      <c r="DK78" s="119"/>
      <c r="DL78" s="119"/>
      <c r="DM78" s="119"/>
      <c r="DN78" s="119"/>
      <c r="DO78" s="117"/>
      <c r="DP78" s="117"/>
      <c r="DQ78" s="117"/>
      <c r="DR78" s="117"/>
      <c r="DS78" s="117"/>
      <c r="DT78" s="117"/>
      <c r="DU78" s="117"/>
      <c r="DV78" s="117"/>
      <c r="DW78" s="117"/>
      <c r="DX78" s="110"/>
      <c r="DY78" s="110"/>
      <c r="DZ78" s="110"/>
      <c r="EA78" s="110"/>
      <c r="EB78" s="110"/>
      <c r="EC78" s="110"/>
      <c r="ED78" s="110"/>
      <c r="EE78" s="110"/>
      <c r="EF78" s="120"/>
      <c r="EG78" s="120"/>
      <c r="EH78" s="120"/>
      <c r="EI78" s="120"/>
      <c r="EJ78" s="120"/>
      <c r="EK78" s="120"/>
      <c r="EL78" s="120"/>
      <c r="EM78" s="120"/>
      <c r="EN78" s="120"/>
      <c r="EO78" s="120"/>
      <c r="EP78" s="120"/>
      <c r="EQ78" s="120"/>
      <c r="ER78" s="120"/>
      <c r="ES78" s="120"/>
      <c r="ET78" s="120"/>
      <c r="EU78" s="120"/>
      <c r="EV78" s="122"/>
      <c r="EW78" s="122"/>
      <c r="EX78" s="122"/>
      <c r="EY78" s="122"/>
      <c r="EZ78" s="122"/>
      <c r="FA78" s="122"/>
      <c r="FB78" s="122"/>
      <c r="FC78" s="122"/>
      <c r="FD78" s="123"/>
      <c r="FE78" s="123"/>
      <c r="FF78" s="123"/>
      <c r="FG78" s="123"/>
      <c r="FH78" s="123"/>
      <c r="FI78" s="123"/>
      <c r="FJ78" s="123"/>
      <c r="FK78" s="123"/>
    </row>
    <row r="79" s="59" customFormat="true" ht="10.5" hidden="false" customHeight="true" outlineLevel="0" collapsed="false">
      <c r="A79" s="67" t="s">
        <v>147</v>
      </c>
      <c r="B79" s="67"/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1" t="s">
        <v>148</v>
      </c>
      <c r="T79" s="61"/>
      <c r="U79" s="61"/>
      <c r="V79" s="61"/>
      <c r="W79" s="61"/>
      <c r="X79" s="61"/>
      <c r="Y79" s="117" t="n">
        <f aca="false">AL79+BC79+DO79</f>
        <v>213533</v>
      </c>
      <c r="Z79" s="117"/>
      <c r="AA79" s="117"/>
      <c r="AB79" s="117"/>
      <c r="AC79" s="117"/>
      <c r="AD79" s="117"/>
      <c r="AE79" s="117"/>
      <c r="AF79" s="124" t="n">
        <f aca="false">Y79/Y94</f>
        <v>0.00116917012215153</v>
      </c>
      <c r="AG79" s="124"/>
      <c r="AH79" s="124"/>
      <c r="AI79" s="124"/>
      <c r="AJ79" s="124"/>
      <c r="AK79" s="124"/>
      <c r="AL79" s="117" t="n">
        <v>213533</v>
      </c>
      <c r="AM79" s="117"/>
      <c r="AN79" s="117"/>
      <c r="AO79" s="117"/>
      <c r="AP79" s="117"/>
      <c r="AQ79" s="117"/>
      <c r="AR79" s="117"/>
      <c r="AS79" s="117"/>
      <c r="AT79" s="117"/>
      <c r="AU79" s="110" t="n">
        <f aca="false">AL79/Y79</f>
        <v>1</v>
      </c>
      <c r="AV79" s="110"/>
      <c r="AW79" s="110"/>
      <c r="AX79" s="110"/>
      <c r="AY79" s="110"/>
      <c r="AZ79" s="110"/>
      <c r="BA79" s="110"/>
      <c r="BB79" s="110"/>
      <c r="BC79" s="118"/>
      <c r="BD79" s="118"/>
      <c r="BE79" s="118"/>
      <c r="BF79" s="118"/>
      <c r="BG79" s="118"/>
      <c r="BH79" s="118"/>
      <c r="BI79" s="118"/>
      <c r="BJ79" s="124"/>
      <c r="BK79" s="124"/>
      <c r="BL79" s="124"/>
      <c r="BM79" s="124"/>
      <c r="BN79" s="124"/>
      <c r="BO79" s="124"/>
      <c r="BP79" s="124"/>
      <c r="BQ79" s="124"/>
      <c r="BR79" s="119"/>
      <c r="BS79" s="119"/>
      <c r="BT79" s="119"/>
      <c r="BU79" s="119"/>
      <c r="BV79" s="119"/>
      <c r="BW79" s="119"/>
      <c r="BX79" s="119"/>
      <c r="BY79" s="119"/>
      <c r="BZ79" s="120"/>
      <c r="CA79" s="120"/>
      <c r="CB79" s="120"/>
      <c r="CC79" s="120"/>
      <c r="CD79" s="120"/>
      <c r="CE79" s="120"/>
      <c r="CF79" s="120"/>
      <c r="CG79" s="120"/>
      <c r="CH79" s="119"/>
      <c r="CI79" s="119"/>
      <c r="CJ79" s="119"/>
      <c r="CK79" s="119"/>
      <c r="CL79" s="119"/>
      <c r="CM79" s="119"/>
      <c r="CN79" s="119"/>
      <c r="CO79" s="119"/>
      <c r="CP79" s="119"/>
      <c r="CQ79" s="119"/>
      <c r="CR79" s="119"/>
      <c r="CS79" s="119"/>
      <c r="CT79" s="119"/>
      <c r="CU79" s="119"/>
      <c r="CV79" s="119"/>
      <c r="CW79" s="119"/>
      <c r="CX79" s="121"/>
      <c r="CY79" s="121"/>
      <c r="CZ79" s="121"/>
      <c r="DA79" s="121"/>
      <c r="DB79" s="121"/>
      <c r="DC79" s="121"/>
      <c r="DD79" s="121"/>
      <c r="DE79" s="121"/>
      <c r="DF79" s="121"/>
      <c r="DG79" s="119"/>
      <c r="DH79" s="119"/>
      <c r="DI79" s="119"/>
      <c r="DJ79" s="119"/>
      <c r="DK79" s="119"/>
      <c r="DL79" s="119"/>
      <c r="DM79" s="119"/>
      <c r="DN79" s="119"/>
      <c r="DO79" s="117"/>
      <c r="DP79" s="117"/>
      <c r="DQ79" s="117"/>
      <c r="DR79" s="117"/>
      <c r="DS79" s="117"/>
      <c r="DT79" s="117"/>
      <c r="DU79" s="117"/>
      <c r="DV79" s="117"/>
      <c r="DW79" s="117"/>
      <c r="DX79" s="110"/>
      <c r="DY79" s="110"/>
      <c r="DZ79" s="110"/>
      <c r="EA79" s="110"/>
      <c r="EB79" s="110"/>
      <c r="EC79" s="110"/>
      <c r="ED79" s="110"/>
      <c r="EE79" s="110"/>
      <c r="EF79" s="120"/>
      <c r="EG79" s="120"/>
      <c r="EH79" s="120"/>
      <c r="EI79" s="120"/>
      <c r="EJ79" s="120"/>
      <c r="EK79" s="120"/>
      <c r="EL79" s="120"/>
      <c r="EM79" s="120"/>
      <c r="EN79" s="120"/>
      <c r="EO79" s="120"/>
      <c r="EP79" s="120"/>
      <c r="EQ79" s="120"/>
      <c r="ER79" s="120"/>
      <c r="ES79" s="120"/>
      <c r="ET79" s="120"/>
      <c r="EU79" s="120"/>
      <c r="EV79" s="122"/>
      <c r="EW79" s="122"/>
      <c r="EX79" s="122"/>
      <c r="EY79" s="122"/>
      <c r="EZ79" s="122"/>
      <c r="FA79" s="122"/>
      <c r="FB79" s="122"/>
      <c r="FC79" s="122"/>
      <c r="FD79" s="123"/>
      <c r="FE79" s="123"/>
      <c r="FF79" s="123"/>
      <c r="FG79" s="123"/>
      <c r="FH79" s="123"/>
      <c r="FI79" s="123"/>
      <c r="FJ79" s="123"/>
      <c r="FK79" s="123"/>
    </row>
    <row r="80" s="59" customFormat="true" ht="10.5" hidden="false" customHeight="true" outlineLevel="0" collapsed="false">
      <c r="A80" s="67" t="s">
        <v>149</v>
      </c>
      <c r="B80" s="67"/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  <c r="P80" s="67"/>
      <c r="Q80" s="67"/>
      <c r="R80" s="67"/>
      <c r="S80" s="61" t="s">
        <v>150</v>
      </c>
      <c r="T80" s="61"/>
      <c r="U80" s="61"/>
      <c r="V80" s="61"/>
      <c r="W80" s="61"/>
      <c r="X80" s="61"/>
      <c r="Y80" s="117" t="n">
        <f aca="false">AL80+BC80+DO80</f>
        <v>785517</v>
      </c>
      <c r="Z80" s="117"/>
      <c r="AA80" s="117"/>
      <c r="AB80" s="117"/>
      <c r="AC80" s="117"/>
      <c r="AD80" s="117"/>
      <c r="AE80" s="117"/>
      <c r="AF80" s="124" t="n">
        <f aca="false">Y80/Y94</f>
        <v>0.00430098863801896</v>
      </c>
      <c r="AG80" s="124"/>
      <c r="AH80" s="124"/>
      <c r="AI80" s="124"/>
      <c r="AJ80" s="124"/>
      <c r="AK80" s="124"/>
      <c r="AL80" s="117" t="n">
        <v>727541</v>
      </c>
      <c r="AM80" s="117"/>
      <c r="AN80" s="117"/>
      <c r="AO80" s="117"/>
      <c r="AP80" s="117"/>
      <c r="AQ80" s="117"/>
      <c r="AR80" s="117"/>
      <c r="AS80" s="117"/>
      <c r="AT80" s="117"/>
      <c r="AU80" s="110" t="n">
        <f aca="false">AL80/Y80</f>
        <v>0.926193831578438</v>
      </c>
      <c r="AV80" s="110"/>
      <c r="AW80" s="110"/>
      <c r="AX80" s="110"/>
      <c r="AY80" s="110"/>
      <c r="AZ80" s="110"/>
      <c r="BA80" s="110"/>
      <c r="BB80" s="110"/>
      <c r="BC80" s="118" t="n">
        <v>33480</v>
      </c>
      <c r="BD80" s="118"/>
      <c r="BE80" s="118"/>
      <c r="BF80" s="118"/>
      <c r="BG80" s="118"/>
      <c r="BH80" s="118"/>
      <c r="BI80" s="118"/>
      <c r="BJ80" s="124" t="n">
        <f aca="false">BC80/Y80</f>
        <v>0.0426216109899595</v>
      </c>
      <c r="BK80" s="124"/>
      <c r="BL80" s="124"/>
      <c r="BM80" s="124"/>
      <c r="BN80" s="124"/>
      <c r="BO80" s="124"/>
      <c r="BP80" s="124"/>
      <c r="BQ80" s="124"/>
      <c r="BR80" s="119"/>
      <c r="BS80" s="119"/>
      <c r="BT80" s="119"/>
      <c r="BU80" s="119"/>
      <c r="BV80" s="119"/>
      <c r="BW80" s="119"/>
      <c r="BX80" s="119"/>
      <c r="BY80" s="119"/>
      <c r="BZ80" s="120"/>
      <c r="CA80" s="120"/>
      <c r="CB80" s="120"/>
      <c r="CC80" s="120"/>
      <c r="CD80" s="120"/>
      <c r="CE80" s="120"/>
      <c r="CF80" s="120"/>
      <c r="CG80" s="120"/>
      <c r="CH80" s="119"/>
      <c r="CI80" s="119"/>
      <c r="CJ80" s="119"/>
      <c r="CK80" s="119"/>
      <c r="CL80" s="119"/>
      <c r="CM80" s="119"/>
      <c r="CN80" s="119"/>
      <c r="CO80" s="119"/>
      <c r="CP80" s="119"/>
      <c r="CQ80" s="119"/>
      <c r="CR80" s="119"/>
      <c r="CS80" s="119"/>
      <c r="CT80" s="119"/>
      <c r="CU80" s="119"/>
      <c r="CV80" s="119"/>
      <c r="CW80" s="119"/>
      <c r="CX80" s="121"/>
      <c r="CY80" s="121"/>
      <c r="CZ80" s="121"/>
      <c r="DA80" s="121"/>
      <c r="DB80" s="121"/>
      <c r="DC80" s="121"/>
      <c r="DD80" s="121"/>
      <c r="DE80" s="121"/>
      <c r="DF80" s="121"/>
      <c r="DG80" s="119"/>
      <c r="DH80" s="119"/>
      <c r="DI80" s="119"/>
      <c r="DJ80" s="119"/>
      <c r="DK80" s="119"/>
      <c r="DL80" s="119"/>
      <c r="DM80" s="119"/>
      <c r="DN80" s="119"/>
      <c r="DO80" s="117" t="n">
        <v>24496</v>
      </c>
      <c r="DP80" s="117"/>
      <c r="DQ80" s="117"/>
      <c r="DR80" s="117"/>
      <c r="DS80" s="117"/>
      <c r="DT80" s="117"/>
      <c r="DU80" s="117"/>
      <c r="DV80" s="117"/>
      <c r="DW80" s="117"/>
      <c r="DX80" s="110" t="n">
        <f aca="false">DO80/Y80</f>
        <v>0.0311845574316024</v>
      </c>
      <c r="DY80" s="110"/>
      <c r="DZ80" s="110"/>
      <c r="EA80" s="110"/>
      <c r="EB80" s="110"/>
      <c r="EC80" s="110"/>
      <c r="ED80" s="110"/>
      <c r="EE80" s="110"/>
      <c r="EF80" s="120"/>
      <c r="EG80" s="120"/>
      <c r="EH80" s="120"/>
      <c r="EI80" s="120"/>
      <c r="EJ80" s="120"/>
      <c r="EK80" s="120"/>
      <c r="EL80" s="120"/>
      <c r="EM80" s="120"/>
      <c r="EN80" s="120"/>
      <c r="EO80" s="120"/>
      <c r="EP80" s="120"/>
      <c r="EQ80" s="120"/>
      <c r="ER80" s="120"/>
      <c r="ES80" s="120"/>
      <c r="ET80" s="120"/>
      <c r="EU80" s="120"/>
      <c r="EV80" s="122"/>
      <c r="EW80" s="122"/>
      <c r="EX80" s="122"/>
      <c r="EY80" s="122"/>
      <c r="EZ80" s="122"/>
      <c r="FA80" s="122"/>
      <c r="FB80" s="122"/>
      <c r="FC80" s="122"/>
      <c r="FD80" s="123"/>
      <c r="FE80" s="123"/>
      <c r="FF80" s="123"/>
      <c r="FG80" s="123"/>
      <c r="FH80" s="123"/>
      <c r="FI80" s="123"/>
      <c r="FJ80" s="123"/>
      <c r="FK80" s="123"/>
    </row>
    <row r="81" s="59" customFormat="true" ht="10.5" hidden="false" customHeight="true" outlineLevel="0" collapsed="false">
      <c r="A81" s="67" t="s">
        <v>151</v>
      </c>
      <c r="B81" s="67"/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1" t="s">
        <v>152</v>
      </c>
      <c r="T81" s="61"/>
      <c r="U81" s="61"/>
      <c r="V81" s="61"/>
      <c r="W81" s="61"/>
      <c r="X81" s="61"/>
      <c r="Y81" s="117"/>
      <c r="Z81" s="117"/>
      <c r="AA81" s="117"/>
      <c r="AB81" s="117"/>
      <c r="AC81" s="117"/>
      <c r="AD81" s="117"/>
      <c r="AE81" s="117"/>
      <c r="AF81" s="124"/>
      <c r="AG81" s="124"/>
      <c r="AH81" s="124"/>
      <c r="AI81" s="124"/>
      <c r="AJ81" s="124"/>
      <c r="AK81" s="124"/>
      <c r="AL81" s="117"/>
      <c r="AM81" s="117"/>
      <c r="AN81" s="117"/>
      <c r="AO81" s="117"/>
      <c r="AP81" s="117"/>
      <c r="AQ81" s="117"/>
      <c r="AR81" s="117"/>
      <c r="AS81" s="117"/>
      <c r="AT81" s="117"/>
      <c r="AU81" s="110"/>
      <c r="AV81" s="110"/>
      <c r="AW81" s="110"/>
      <c r="AX81" s="110"/>
      <c r="AY81" s="110"/>
      <c r="AZ81" s="110"/>
      <c r="BA81" s="110"/>
      <c r="BB81" s="110"/>
      <c r="BC81" s="118"/>
      <c r="BD81" s="118"/>
      <c r="BE81" s="118"/>
      <c r="BF81" s="118"/>
      <c r="BG81" s="118"/>
      <c r="BH81" s="118"/>
      <c r="BI81" s="118"/>
      <c r="BJ81" s="124"/>
      <c r="BK81" s="124"/>
      <c r="BL81" s="124"/>
      <c r="BM81" s="124"/>
      <c r="BN81" s="124"/>
      <c r="BO81" s="124"/>
      <c r="BP81" s="124"/>
      <c r="BQ81" s="124"/>
      <c r="BR81" s="119"/>
      <c r="BS81" s="119"/>
      <c r="BT81" s="119"/>
      <c r="BU81" s="119"/>
      <c r="BV81" s="119"/>
      <c r="BW81" s="119"/>
      <c r="BX81" s="119"/>
      <c r="BY81" s="119"/>
      <c r="BZ81" s="120"/>
      <c r="CA81" s="120"/>
      <c r="CB81" s="120"/>
      <c r="CC81" s="120"/>
      <c r="CD81" s="120"/>
      <c r="CE81" s="120"/>
      <c r="CF81" s="120"/>
      <c r="CG81" s="120"/>
      <c r="CH81" s="119"/>
      <c r="CI81" s="119"/>
      <c r="CJ81" s="119"/>
      <c r="CK81" s="119"/>
      <c r="CL81" s="119"/>
      <c r="CM81" s="119"/>
      <c r="CN81" s="119"/>
      <c r="CO81" s="119"/>
      <c r="CP81" s="119"/>
      <c r="CQ81" s="119"/>
      <c r="CR81" s="119"/>
      <c r="CS81" s="119"/>
      <c r="CT81" s="119"/>
      <c r="CU81" s="119"/>
      <c r="CV81" s="119"/>
      <c r="CW81" s="119"/>
      <c r="CX81" s="121"/>
      <c r="CY81" s="121"/>
      <c r="CZ81" s="121"/>
      <c r="DA81" s="121"/>
      <c r="DB81" s="121"/>
      <c r="DC81" s="121"/>
      <c r="DD81" s="121"/>
      <c r="DE81" s="121"/>
      <c r="DF81" s="121"/>
      <c r="DG81" s="119"/>
      <c r="DH81" s="119"/>
      <c r="DI81" s="119"/>
      <c r="DJ81" s="119"/>
      <c r="DK81" s="119"/>
      <c r="DL81" s="119"/>
      <c r="DM81" s="119"/>
      <c r="DN81" s="119"/>
      <c r="DO81" s="117"/>
      <c r="DP81" s="117"/>
      <c r="DQ81" s="117"/>
      <c r="DR81" s="117"/>
      <c r="DS81" s="117"/>
      <c r="DT81" s="117"/>
      <c r="DU81" s="117"/>
      <c r="DV81" s="117"/>
      <c r="DW81" s="117"/>
      <c r="DX81" s="110"/>
      <c r="DY81" s="110"/>
      <c r="DZ81" s="110"/>
      <c r="EA81" s="110"/>
      <c r="EB81" s="110"/>
      <c r="EC81" s="110"/>
      <c r="ED81" s="110"/>
      <c r="EE81" s="110"/>
      <c r="EF81" s="120"/>
      <c r="EG81" s="120"/>
      <c r="EH81" s="120"/>
      <c r="EI81" s="120"/>
      <c r="EJ81" s="120"/>
      <c r="EK81" s="120"/>
      <c r="EL81" s="120"/>
      <c r="EM81" s="120"/>
      <c r="EN81" s="120"/>
      <c r="EO81" s="120"/>
      <c r="EP81" s="120"/>
      <c r="EQ81" s="120"/>
      <c r="ER81" s="120"/>
      <c r="ES81" s="120"/>
      <c r="ET81" s="120"/>
      <c r="EU81" s="120"/>
      <c r="EV81" s="122"/>
      <c r="EW81" s="122"/>
      <c r="EX81" s="122"/>
      <c r="EY81" s="122"/>
      <c r="EZ81" s="122"/>
      <c r="FA81" s="122"/>
      <c r="FB81" s="122"/>
      <c r="FC81" s="122"/>
      <c r="FD81" s="123"/>
      <c r="FE81" s="123"/>
      <c r="FF81" s="123"/>
      <c r="FG81" s="123"/>
      <c r="FH81" s="123"/>
      <c r="FI81" s="123"/>
      <c r="FJ81" s="123"/>
      <c r="FK81" s="123"/>
    </row>
    <row r="82" s="59" customFormat="true" ht="18.75" hidden="false" customHeight="true" outlineLevel="0" collapsed="false">
      <c r="A82" s="67" t="s">
        <v>153</v>
      </c>
      <c r="B82" s="67"/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67"/>
      <c r="R82" s="67"/>
      <c r="S82" s="72" t="s">
        <v>154</v>
      </c>
      <c r="T82" s="72"/>
      <c r="U82" s="72"/>
      <c r="V82" s="72"/>
      <c r="W82" s="72"/>
      <c r="X82" s="72"/>
      <c r="Y82" s="117" t="n">
        <f aca="false">AL82+BC82+DO82</f>
        <v>57316.97</v>
      </c>
      <c r="Z82" s="117"/>
      <c r="AA82" s="117"/>
      <c r="AB82" s="117"/>
      <c r="AC82" s="117"/>
      <c r="AD82" s="117"/>
      <c r="AE82" s="117"/>
      <c r="AF82" s="124" t="n">
        <f aca="false">Y82/Y94</f>
        <v>0.000313831065063739</v>
      </c>
      <c r="AG82" s="124"/>
      <c r="AH82" s="124"/>
      <c r="AI82" s="124"/>
      <c r="AJ82" s="124"/>
      <c r="AK82" s="124"/>
      <c r="AL82" s="126" t="n">
        <v>31316.97</v>
      </c>
      <c r="AM82" s="126"/>
      <c r="AN82" s="126"/>
      <c r="AO82" s="126"/>
      <c r="AP82" s="126"/>
      <c r="AQ82" s="126"/>
      <c r="AR82" s="126"/>
      <c r="AS82" s="126"/>
      <c r="AT82" s="126"/>
      <c r="AU82" s="110" t="n">
        <f aca="false">AL82/Y82</f>
        <v>0.546382162211296</v>
      </c>
      <c r="AV82" s="110"/>
      <c r="AW82" s="110"/>
      <c r="AX82" s="110"/>
      <c r="AY82" s="110"/>
      <c r="AZ82" s="110"/>
      <c r="BA82" s="110"/>
      <c r="BB82" s="110"/>
      <c r="BC82" s="127"/>
      <c r="BD82" s="127"/>
      <c r="BE82" s="127"/>
      <c r="BF82" s="127"/>
      <c r="BG82" s="127"/>
      <c r="BH82" s="127"/>
      <c r="BI82" s="127"/>
      <c r="BJ82" s="128"/>
      <c r="BK82" s="128"/>
      <c r="BL82" s="128"/>
      <c r="BM82" s="128"/>
      <c r="BN82" s="128"/>
      <c r="BO82" s="128"/>
      <c r="BP82" s="128"/>
      <c r="BQ82" s="128"/>
      <c r="BR82" s="128"/>
      <c r="BS82" s="128"/>
      <c r="BT82" s="128"/>
      <c r="BU82" s="128"/>
      <c r="BV82" s="128"/>
      <c r="BW82" s="128"/>
      <c r="BX82" s="128"/>
      <c r="BY82" s="128"/>
      <c r="BZ82" s="129"/>
      <c r="CA82" s="129"/>
      <c r="CB82" s="129"/>
      <c r="CC82" s="129"/>
      <c r="CD82" s="129"/>
      <c r="CE82" s="129"/>
      <c r="CF82" s="129"/>
      <c r="CG82" s="129"/>
      <c r="CH82" s="128"/>
      <c r="CI82" s="128"/>
      <c r="CJ82" s="128"/>
      <c r="CK82" s="128"/>
      <c r="CL82" s="128"/>
      <c r="CM82" s="128"/>
      <c r="CN82" s="128"/>
      <c r="CO82" s="128"/>
      <c r="CP82" s="128"/>
      <c r="CQ82" s="128"/>
      <c r="CR82" s="128"/>
      <c r="CS82" s="128"/>
      <c r="CT82" s="128"/>
      <c r="CU82" s="128"/>
      <c r="CV82" s="128"/>
      <c r="CW82" s="128"/>
      <c r="CX82" s="130"/>
      <c r="CY82" s="130"/>
      <c r="CZ82" s="130"/>
      <c r="DA82" s="130"/>
      <c r="DB82" s="130"/>
      <c r="DC82" s="130"/>
      <c r="DD82" s="130"/>
      <c r="DE82" s="130"/>
      <c r="DF82" s="130"/>
      <c r="DG82" s="128"/>
      <c r="DH82" s="128"/>
      <c r="DI82" s="128"/>
      <c r="DJ82" s="128"/>
      <c r="DK82" s="128"/>
      <c r="DL82" s="128"/>
      <c r="DM82" s="128"/>
      <c r="DN82" s="128"/>
      <c r="DO82" s="126" t="n">
        <v>26000</v>
      </c>
      <c r="DP82" s="126"/>
      <c r="DQ82" s="126"/>
      <c r="DR82" s="126"/>
      <c r="DS82" s="126"/>
      <c r="DT82" s="126"/>
      <c r="DU82" s="126"/>
      <c r="DV82" s="126"/>
      <c r="DW82" s="126"/>
      <c r="DX82" s="110" t="n">
        <f aca="false">DO82/Y82</f>
        <v>0.453617837788704</v>
      </c>
      <c r="DY82" s="110"/>
      <c r="DZ82" s="110"/>
      <c r="EA82" s="110"/>
      <c r="EB82" s="110"/>
      <c r="EC82" s="110"/>
      <c r="ED82" s="110"/>
      <c r="EE82" s="110"/>
      <c r="EF82" s="129"/>
      <c r="EG82" s="129"/>
      <c r="EH82" s="129"/>
      <c r="EI82" s="129"/>
      <c r="EJ82" s="129"/>
      <c r="EK82" s="129"/>
      <c r="EL82" s="129"/>
      <c r="EM82" s="129"/>
      <c r="EN82" s="129"/>
      <c r="EO82" s="129"/>
      <c r="EP82" s="129"/>
      <c r="EQ82" s="129"/>
      <c r="ER82" s="129"/>
      <c r="ES82" s="129"/>
      <c r="ET82" s="129"/>
      <c r="EU82" s="129"/>
      <c r="EV82" s="131"/>
      <c r="EW82" s="131"/>
      <c r="EX82" s="131"/>
      <c r="EY82" s="131"/>
      <c r="EZ82" s="131"/>
      <c r="FA82" s="131"/>
      <c r="FB82" s="131"/>
      <c r="FC82" s="131"/>
      <c r="FD82" s="132"/>
      <c r="FE82" s="132"/>
      <c r="FF82" s="132"/>
      <c r="FG82" s="132"/>
      <c r="FH82" s="132"/>
      <c r="FI82" s="132"/>
      <c r="FJ82" s="132"/>
      <c r="FK82" s="132"/>
    </row>
    <row r="83" s="98" customFormat="true" ht="10.5" hidden="false" customHeight="true" outlineLevel="0" collapsed="false">
      <c r="A83" s="95" t="s">
        <v>30</v>
      </c>
      <c r="B83" s="95"/>
      <c r="C83" s="95"/>
      <c r="D83" s="95"/>
      <c r="E83" s="95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5"/>
      <c r="S83" s="96" t="s">
        <v>108</v>
      </c>
      <c r="T83" s="96"/>
      <c r="U83" s="96"/>
      <c r="V83" s="96"/>
      <c r="W83" s="96"/>
      <c r="X83" s="96"/>
      <c r="Y83" s="96" t="s">
        <v>109</v>
      </c>
      <c r="Z83" s="96"/>
      <c r="AA83" s="96"/>
      <c r="AB83" s="96"/>
      <c r="AC83" s="96"/>
      <c r="AD83" s="96"/>
      <c r="AE83" s="96"/>
      <c r="AF83" s="96" t="s">
        <v>110</v>
      </c>
      <c r="AG83" s="96"/>
      <c r="AH83" s="96"/>
      <c r="AI83" s="96"/>
      <c r="AJ83" s="96"/>
      <c r="AK83" s="96"/>
      <c r="AL83" s="133" t="s">
        <v>111</v>
      </c>
      <c r="AM83" s="133"/>
      <c r="AN83" s="133"/>
      <c r="AO83" s="133"/>
      <c r="AP83" s="133"/>
      <c r="AQ83" s="133"/>
      <c r="AR83" s="133"/>
      <c r="AS83" s="133"/>
      <c r="AT83" s="133"/>
      <c r="AU83" s="133"/>
      <c r="AV83" s="133"/>
      <c r="AW83" s="133"/>
      <c r="AX83" s="133"/>
      <c r="AY83" s="133"/>
      <c r="AZ83" s="133"/>
      <c r="BA83" s="133"/>
      <c r="BB83" s="133"/>
      <c r="BC83" s="133"/>
      <c r="BD83" s="133"/>
      <c r="BE83" s="133"/>
      <c r="BF83" s="133"/>
      <c r="BG83" s="133"/>
      <c r="BH83" s="133"/>
      <c r="BI83" s="133"/>
      <c r="BJ83" s="133"/>
      <c r="BK83" s="133"/>
      <c r="BL83" s="133"/>
      <c r="BM83" s="133"/>
      <c r="BN83" s="133"/>
      <c r="BO83" s="133"/>
      <c r="BP83" s="133"/>
      <c r="BQ83" s="133"/>
      <c r="BR83" s="133"/>
      <c r="BS83" s="133"/>
      <c r="BT83" s="133"/>
      <c r="BU83" s="133"/>
      <c r="BV83" s="133"/>
      <c r="BW83" s="133"/>
      <c r="BX83" s="133"/>
      <c r="BY83" s="133"/>
      <c r="BZ83" s="133"/>
      <c r="CA83" s="133"/>
      <c r="CB83" s="133"/>
      <c r="CC83" s="133"/>
      <c r="CD83" s="133"/>
      <c r="CE83" s="133"/>
      <c r="CF83" s="133"/>
      <c r="CG83" s="133"/>
      <c r="CH83" s="133"/>
      <c r="CI83" s="133"/>
      <c r="CJ83" s="133"/>
      <c r="CK83" s="133"/>
      <c r="CL83" s="133"/>
      <c r="CM83" s="133"/>
      <c r="CN83" s="133"/>
      <c r="CO83" s="133"/>
      <c r="CP83" s="133"/>
      <c r="CQ83" s="133"/>
      <c r="CR83" s="133"/>
      <c r="CS83" s="133"/>
      <c r="CT83" s="133"/>
      <c r="CU83" s="133"/>
      <c r="CV83" s="133"/>
      <c r="CW83" s="133"/>
      <c r="CX83" s="133"/>
      <c r="CY83" s="133"/>
      <c r="CZ83" s="133"/>
      <c r="DA83" s="133"/>
      <c r="DB83" s="133"/>
      <c r="DC83" s="133"/>
      <c r="DD83" s="133"/>
      <c r="DE83" s="133"/>
      <c r="DF83" s="133"/>
      <c r="DG83" s="133"/>
      <c r="DH83" s="133"/>
      <c r="DI83" s="133"/>
      <c r="DJ83" s="133"/>
      <c r="DK83" s="133"/>
      <c r="DL83" s="133"/>
      <c r="DM83" s="133"/>
      <c r="DN83" s="133"/>
      <c r="DO83" s="133"/>
      <c r="DP83" s="133"/>
      <c r="DQ83" s="133"/>
      <c r="DR83" s="133"/>
      <c r="DS83" s="133"/>
      <c r="DT83" s="133"/>
      <c r="DU83" s="133"/>
      <c r="DV83" s="133"/>
      <c r="DW83" s="133"/>
      <c r="DX83" s="133"/>
      <c r="DY83" s="133"/>
      <c r="DZ83" s="133"/>
      <c r="EA83" s="133"/>
      <c r="EB83" s="133"/>
      <c r="EC83" s="133"/>
      <c r="ED83" s="133"/>
      <c r="EE83" s="133"/>
      <c r="EF83" s="133"/>
      <c r="EG83" s="133"/>
      <c r="EH83" s="133"/>
      <c r="EI83" s="133"/>
      <c r="EJ83" s="133"/>
      <c r="EK83" s="133"/>
      <c r="EL83" s="133"/>
      <c r="EM83" s="133"/>
      <c r="EN83" s="133"/>
      <c r="EO83" s="133"/>
      <c r="EP83" s="133"/>
      <c r="EQ83" s="133"/>
      <c r="ER83" s="133"/>
      <c r="ES83" s="133"/>
      <c r="ET83" s="133"/>
      <c r="EU83" s="133"/>
      <c r="EV83" s="133"/>
      <c r="EW83" s="133"/>
      <c r="EX83" s="133"/>
      <c r="EY83" s="133"/>
      <c r="EZ83" s="133"/>
      <c r="FA83" s="133"/>
      <c r="FB83" s="133"/>
      <c r="FC83" s="133"/>
      <c r="FD83" s="133"/>
      <c r="FE83" s="133"/>
      <c r="FF83" s="133"/>
      <c r="FG83" s="133"/>
      <c r="FH83" s="133"/>
      <c r="FI83" s="133"/>
      <c r="FJ83" s="133"/>
      <c r="FK83" s="133"/>
    </row>
    <row r="84" s="98" customFormat="true" ht="10.5" hidden="false" customHeight="true" outlineLevel="0" collapsed="false">
      <c r="A84" s="95"/>
      <c r="B84" s="95"/>
      <c r="C84" s="95"/>
      <c r="D84" s="95"/>
      <c r="E84" s="95"/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5"/>
      <c r="S84" s="96"/>
      <c r="T84" s="96"/>
      <c r="U84" s="96"/>
      <c r="V84" s="96"/>
      <c r="W84" s="96"/>
      <c r="X84" s="96"/>
      <c r="Y84" s="96"/>
      <c r="Z84" s="96"/>
      <c r="AA84" s="96"/>
      <c r="AB84" s="96"/>
      <c r="AC84" s="96"/>
      <c r="AD84" s="96"/>
      <c r="AE84" s="96"/>
      <c r="AF84" s="96"/>
      <c r="AG84" s="96"/>
      <c r="AH84" s="96"/>
      <c r="AI84" s="96"/>
      <c r="AJ84" s="96"/>
      <c r="AK84" s="96"/>
      <c r="AL84" s="99" t="s">
        <v>112</v>
      </c>
      <c r="AM84" s="99"/>
      <c r="AN84" s="99"/>
      <c r="AO84" s="99"/>
      <c r="AP84" s="99"/>
      <c r="AQ84" s="99"/>
      <c r="AR84" s="99"/>
      <c r="AS84" s="99"/>
      <c r="AT84" s="99"/>
      <c r="AU84" s="96" t="s">
        <v>113</v>
      </c>
      <c r="AV84" s="96"/>
      <c r="AW84" s="96"/>
      <c r="AX84" s="96"/>
      <c r="AY84" s="96"/>
      <c r="AZ84" s="96"/>
      <c r="BA84" s="96"/>
      <c r="BB84" s="96"/>
      <c r="BC84" s="96" t="s">
        <v>114</v>
      </c>
      <c r="BD84" s="96"/>
      <c r="BE84" s="96"/>
      <c r="BF84" s="96"/>
      <c r="BG84" s="96"/>
      <c r="BH84" s="96"/>
      <c r="BI84" s="96"/>
      <c r="BJ84" s="96" t="s">
        <v>113</v>
      </c>
      <c r="BK84" s="96"/>
      <c r="BL84" s="96"/>
      <c r="BM84" s="96"/>
      <c r="BN84" s="96"/>
      <c r="BO84" s="96"/>
      <c r="BP84" s="96"/>
      <c r="BQ84" s="96"/>
      <c r="BR84" s="100" t="s">
        <v>115</v>
      </c>
      <c r="BS84" s="100"/>
      <c r="BT84" s="100"/>
      <c r="BU84" s="100"/>
      <c r="BV84" s="100"/>
      <c r="BW84" s="100"/>
      <c r="BX84" s="100"/>
      <c r="BY84" s="100"/>
      <c r="BZ84" s="100"/>
      <c r="CA84" s="100"/>
      <c r="CB84" s="100"/>
      <c r="CC84" s="100"/>
      <c r="CD84" s="100"/>
      <c r="CE84" s="100"/>
      <c r="CF84" s="100"/>
      <c r="CG84" s="100"/>
      <c r="CH84" s="100"/>
      <c r="CI84" s="100"/>
      <c r="CJ84" s="100"/>
      <c r="CK84" s="100"/>
      <c r="CL84" s="100"/>
      <c r="CM84" s="100"/>
      <c r="CN84" s="100"/>
      <c r="CO84" s="100"/>
      <c r="CP84" s="100"/>
      <c r="CQ84" s="100"/>
      <c r="CR84" s="100"/>
      <c r="CS84" s="100"/>
      <c r="CT84" s="100"/>
      <c r="CU84" s="100"/>
      <c r="CV84" s="100"/>
      <c r="CW84" s="100"/>
      <c r="CX84" s="96" t="s">
        <v>116</v>
      </c>
      <c r="CY84" s="96"/>
      <c r="CZ84" s="96"/>
      <c r="DA84" s="96"/>
      <c r="DB84" s="96"/>
      <c r="DC84" s="96"/>
      <c r="DD84" s="96"/>
      <c r="DE84" s="96"/>
      <c r="DF84" s="96"/>
      <c r="DG84" s="96" t="s">
        <v>113</v>
      </c>
      <c r="DH84" s="96"/>
      <c r="DI84" s="96"/>
      <c r="DJ84" s="96"/>
      <c r="DK84" s="96"/>
      <c r="DL84" s="96"/>
      <c r="DM84" s="96"/>
      <c r="DN84" s="96"/>
      <c r="DO84" s="99" t="s">
        <v>117</v>
      </c>
      <c r="DP84" s="99"/>
      <c r="DQ84" s="99"/>
      <c r="DR84" s="99"/>
      <c r="DS84" s="99"/>
      <c r="DT84" s="99"/>
      <c r="DU84" s="99"/>
      <c r="DV84" s="99"/>
      <c r="DW84" s="99"/>
      <c r="DX84" s="96" t="s">
        <v>113</v>
      </c>
      <c r="DY84" s="96"/>
      <c r="DZ84" s="96"/>
      <c r="EA84" s="96"/>
      <c r="EB84" s="96"/>
      <c r="EC84" s="96"/>
      <c r="ED84" s="96"/>
      <c r="EE84" s="96"/>
      <c r="EF84" s="134" t="s">
        <v>118</v>
      </c>
      <c r="EG84" s="134"/>
      <c r="EH84" s="134"/>
      <c r="EI84" s="134"/>
      <c r="EJ84" s="134"/>
      <c r="EK84" s="134"/>
      <c r="EL84" s="134"/>
      <c r="EM84" s="134"/>
      <c r="EN84" s="134"/>
      <c r="EO84" s="134"/>
      <c r="EP84" s="134"/>
      <c r="EQ84" s="134"/>
      <c r="ER84" s="134"/>
      <c r="ES84" s="134"/>
      <c r="ET84" s="134"/>
      <c r="EU84" s="134"/>
      <c r="EV84" s="134"/>
      <c r="EW84" s="134"/>
      <c r="EX84" s="134"/>
      <c r="EY84" s="134"/>
      <c r="EZ84" s="134"/>
      <c r="FA84" s="134"/>
      <c r="FB84" s="134"/>
      <c r="FC84" s="134"/>
      <c r="FD84" s="134"/>
      <c r="FE84" s="134"/>
      <c r="FF84" s="134"/>
      <c r="FG84" s="134"/>
      <c r="FH84" s="134"/>
      <c r="FI84" s="134"/>
      <c r="FJ84" s="134"/>
      <c r="FK84" s="134"/>
    </row>
    <row r="85" s="98" customFormat="true" ht="10.5" hidden="false" customHeight="true" outlineLevel="0" collapsed="false">
      <c r="A85" s="95"/>
      <c r="B85" s="95"/>
      <c r="C85" s="95"/>
      <c r="D85" s="95"/>
      <c r="E85" s="95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5"/>
      <c r="S85" s="96"/>
      <c r="T85" s="96"/>
      <c r="U85" s="96"/>
      <c r="V85" s="96"/>
      <c r="W85" s="96"/>
      <c r="X85" s="96"/>
      <c r="Y85" s="96"/>
      <c r="Z85" s="96"/>
      <c r="AA85" s="96"/>
      <c r="AB85" s="96"/>
      <c r="AC85" s="96"/>
      <c r="AD85" s="96"/>
      <c r="AE85" s="96"/>
      <c r="AF85" s="96"/>
      <c r="AG85" s="96"/>
      <c r="AH85" s="96"/>
      <c r="AI85" s="96"/>
      <c r="AJ85" s="96"/>
      <c r="AK85" s="96"/>
      <c r="AL85" s="99"/>
      <c r="AM85" s="99"/>
      <c r="AN85" s="99"/>
      <c r="AO85" s="99"/>
      <c r="AP85" s="99"/>
      <c r="AQ85" s="99"/>
      <c r="AR85" s="99"/>
      <c r="AS85" s="99"/>
      <c r="AT85" s="99"/>
      <c r="AU85" s="96"/>
      <c r="AV85" s="96"/>
      <c r="AW85" s="96"/>
      <c r="AX85" s="96"/>
      <c r="AY85" s="96"/>
      <c r="AZ85" s="96"/>
      <c r="BA85" s="96"/>
      <c r="BB85" s="96"/>
      <c r="BC85" s="96"/>
      <c r="BD85" s="96"/>
      <c r="BE85" s="96"/>
      <c r="BF85" s="96"/>
      <c r="BG85" s="96"/>
      <c r="BH85" s="96"/>
      <c r="BI85" s="96"/>
      <c r="BJ85" s="96"/>
      <c r="BK85" s="96"/>
      <c r="BL85" s="96"/>
      <c r="BM85" s="96"/>
      <c r="BN85" s="96"/>
      <c r="BO85" s="96"/>
      <c r="BP85" s="96"/>
      <c r="BQ85" s="96"/>
      <c r="BR85" s="100" t="s">
        <v>119</v>
      </c>
      <c r="BS85" s="100"/>
      <c r="BT85" s="100"/>
      <c r="BU85" s="100"/>
      <c r="BV85" s="100"/>
      <c r="BW85" s="100"/>
      <c r="BX85" s="100"/>
      <c r="BY85" s="100"/>
      <c r="BZ85" s="100"/>
      <c r="CA85" s="100"/>
      <c r="CB85" s="100"/>
      <c r="CC85" s="100"/>
      <c r="CD85" s="100"/>
      <c r="CE85" s="100"/>
      <c r="CF85" s="100"/>
      <c r="CG85" s="100"/>
      <c r="CH85" s="100"/>
      <c r="CI85" s="100"/>
      <c r="CJ85" s="100"/>
      <c r="CK85" s="100"/>
      <c r="CL85" s="100"/>
      <c r="CM85" s="100"/>
      <c r="CN85" s="100"/>
      <c r="CO85" s="100"/>
      <c r="CP85" s="100"/>
      <c r="CQ85" s="100"/>
      <c r="CR85" s="100"/>
      <c r="CS85" s="100"/>
      <c r="CT85" s="100"/>
      <c r="CU85" s="100"/>
      <c r="CV85" s="100"/>
      <c r="CW85" s="100"/>
      <c r="CX85" s="96"/>
      <c r="CY85" s="96"/>
      <c r="CZ85" s="96"/>
      <c r="DA85" s="96"/>
      <c r="DB85" s="96"/>
      <c r="DC85" s="96"/>
      <c r="DD85" s="96"/>
      <c r="DE85" s="96"/>
      <c r="DF85" s="96"/>
      <c r="DG85" s="96"/>
      <c r="DH85" s="96"/>
      <c r="DI85" s="96"/>
      <c r="DJ85" s="96"/>
      <c r="DK85" s="96"/>
      <c r="DL85" s="96"/>
      <c r="DM85" s="96"/>
      <c r="DN85" s="96"/>
      <c r="DO85" s="99"/>
      <c r="DP85" s="99"/>
      <c r="DQ85" s="99"/>
      <c r="DR85" s="99"/>
      <c r="DS85" s="99"/>
      <c r="DT85" s="99"/>
      <c r="DU85" s="99"/>
      <c r="DV85" s="99"/>
      <c r="DW85" s="99"/>
      <c r="DX85" s="96"/>
      <c r="DY85" s="96"/>
      <c r="DZ85" s="96"/>
      <c r="EA85" s="96"/>
      <c r="EB85" s="96"/>
      <c r="EC85" s="96"/>
      <c r="ED85" s="96"/>
      <c r="EE85" s="96"/>
      <c r="EF85" s="99" t="s">
        <v>120</v>
      </c>
      <c r="EG85" s="99"/>
      <c r="EH85" s="99"/>
      <c r="EI85" s="99"/>
      <c r="EJ85" s="99"/>
      <c r="EK85" s="99"/>
      <c r="EL85" s="99"/>
      <c r="EM85" s="99"/>
      <c r="EN85" s="99" t="s">
        <v>113</v>
      </c>
      <c r="EO85" s="99"/>
      <c r="EP85" s="99"/>
      <c r="EQ85" s="99"/>
      <c r="ER85" s="99"/>
      <c r="ES85" s="99"/>
      <c r="ET85" s="99"/>
      <c r="EU85" s="99"/>
      <c r="EV85" s="99" t="s">
        <v>121</v>
      </c>
      <c r="EW85" s="99"/>
      <c r="EX85" s="99"/>
      <c r="EY85" s="99"/>
      <c r="EZ85" s="99"/>
      <c r="FA85" s="99"/>
      <c r="FB85" s="99"/>
      <c r="FC85" s="99"/>
      <c r="FD85" s="99" t="s">
        <v>113</v>
      </c>
      <c r="FE85" s="99"/>
      <c r="FF85" s="99"/>
      <c r="FG85" s="99"/>
      <c r="FH85" s="99"/>
      <c r="FI85" s="99"/>
      <c r="FJ85" s="99"/>
      <c r="FK85" s="99"/>
    </row>
    <row r="86" s="98" customFormat="true" ht="69" hidden="false" customHeight="true" outlineLevel="0" collapsed="false">
      <c r="A86" s="95"/>
      <c r="B86" s="95"/>
      <c r="C86" s="95"/>
      <c r="D86" s="95"/>
      <c r="E86" s="95"/>
      <c r="F86" s="95"/>
      <c r="G86" s="95"/>
      <c r="H86" s="95"/>
      <c r="I86" s="95"/>
      <c r="J86" s="95"/>
      <c r="K86" s="95"/>
      <c r="L86" s="95"/>
      <c r="M86" s="95"/>
      <c r="N86" s="95"/>
      <c r="O86" s="95"/>
      <c r="P86" s="95"/>
      <c r="Q86" s="95"/>
      <c r="R86" s="95"/>
      <c r="S86" s="96"/>
      <c r="T86" s="96"/>
      <c r="U86" s="96"/>
      <c r="V86" s="96"/>
      <c r="W86" s="96"/>
      <c r="X86" s="96"/>
      <c r="Y86" s="96"/>
      <c r="Z86" s="96"/>
      <c r="AA86" s="96"/>
      <c r="AB86" s="96"/>
      <c r="AC86" s="96"/>
      <c r="AD86" s="96"/>
      <c r="AE86" s="96"/>
      <c r="AF86" s="96"/>
      <c r="AG86" s="96"/>
      <c r="AH86" s="96"/>
      <c r="AI86" s="96"/>
      <c r="AJ86" s="96"/>
      <c r="AK86" s="96"/>
      <c r="AL86" s="99"/>
      <c r="AM86" s="99"/>
      <c r="AN86" s="99"/>
      <c r="AO86" s="99"/>
      <c r="AP86" s="99"/>
      <c r="AQ86" s="99"/>
      <c r="AR86" s="99"/>
      <c r="AS86" s="99"/>
      <c r="AT86" s="99"/>
      <c r="AU86" s="96"/>
      <c r="AV86" s="96"/>
      <c r="AW86" s="96"/>
      <c r="AX86" s="96"/>
      <c r="AY86" s="96"/>
      <c r="AZ86" s="96"/>
      <c r="BA86" s="96"/>
      <c r="BB86" s="96"/>
      <c r="BC86" s="96"/>
      <c r="BD86" s="96"/>
      <c r="BE86" s="96"/>
      <c r="BF86" s="96"/>
      <c r="BG86" s="96"/>
      <c r="BH86" s="96"/>
      <c r="BI86" s="96"/>
      <c r="BJ86" s="96"/>
      <c r="BK86" s="96"/>
      <c r="BL86" s="96"/>
      <c r="BM86" s="96"/>
      <c r="BN86" s="96"/>
      <c r="BO86" s="96"/>
      <c r="BP86" s="96"/>
      <c r="BQ86" s="96"/>
      <c r="BR86" s="103" t="s">
        <v>122</v>
      </c>
      <c r="BS86" s="103"/>
      <c r="BT86" s="103"/>
      <c r="BU86" s="103"/>
      <c r="BV86" s="103"/>
      <c r="BW86" s="103"/>
      <c r="BX86" s="103"/>
      <c r="BY86" s="103"/>
      <c r="BZ86" s="96" t="s">
        <v>113</v>
      </c>
      <c r="CA86" s="96"/>
      <c r="CB86" s="96"/>
      <c r="CC86" s="96"/>
      <c r="CD86" s="96"/>
      <c r="CE86" s="96"/>
      <c r="CF86" s="96"/>
      <c r="CG86" s="96"/>
      <c r="CH86" s="96" t="s">
        <v>123</v>
      </c>
      <c r="CI86" s="96"/>
      <c r="CJ86" s="96"/>
      <c r="CK86" s="96"/>
      <c r="CL86" s="96"/>
      <c r="CM86" s="96"/>
      <c r="CN86" s="96"/>
      <c r="CO86" s="96"/>
      <c r="CP86" s="96" t="s">
        <v>113</v>
      </c>
      <c r="CQ86" s="96"/>
      <c r="CR86" s="96"/>
      <c r="CS86" s="96"/>
      <c r="CT86" s="96"/>
      <c r="CU86" s="96"/>
      <c r="CV86" s="96"/>
      <c r="CW86" s="96"/>
      <c r="CX86" s="96"/>
      <c r="CY86" s="96"/>
      <c r="CZ86" s="96"/>
      <c r="DA86" s="96"/>
      <c r="DB86" s="96"/>
      <c r="DC86" s="96"/>
      <c r="DD86" s="96"/>
      <c r="DE86" s="96"/>
      <c r="DF86" s="96"/>
      <c r="DG86" s="96"/>
      <c r="DH86" s="96"/>
      <c r="DI86" s="96"/>
      <c r="DJ86" s="96"/>
      <c r="DK86" s="96"/>
      <c r="DL86" s="96"/>
      <c r="DM86" s="96"/>
      <c r="DN86" s="96"/>
      <c r="DO86" s="99"/>
      <c r="DP86" s="99"/>
      <c r="DQ86" s="99"/>
      <c r="DR86" s="99"/>
      <c r="DS86" s="99"/>
      <c r="DT86" s="99"/>
      <c r="DU86" s="99"/>
      <c r="DV86" s="99"/>
      <c r="DW86" s="99"/>
      <c r="DX86" s="96"/>
      <c r="DY86" s="96"/>
      <c r="DZ86" s="96"/>
      <c r="EA86" s="96"/>
      <c r="EB86" s="96"/>
      <c r="EC86" s="96"/>
      <c r="ED86" s="96"/>
      <c r="EE86" s="96"/>
      <c r="EF86" s="99"/>
      <c r="EG86" s="99"/>
      <c r="EH86" s="99"/>
      <c r="EI86" s="99"/>
      <c r="EJ86" s="99"/>
      <c r="EK86" s="99"/>
      <c r="EL86" s="99"/>
      <c r="EM86" s="99"/>
      <c r="EN86" s="99"/>
      <c r="EO86" s="99"/>
      <c r="EP86" s="99"/>
      <c r="EQ86" s="99"/>
      <c r="ER86" s="99"/>
      <c r="ES86" s="99"/>
      <c r="ET86" s="99"/>
      <c r="EU86" s="99"/>
      <c r="EV86" s="99"/>
      <c r="EW86" s="99"/>
      <c r="EX86" s="99"/>
      <c r="EY86" s="99"/>
      <c r="EZ86" s="99"/>
      <c r="FA86" s="99"/>
      <c r="FB86" s="99"/>
      <c r="FC86" s="99"/>
      <c r="FD86" s="99"/>
      <c r="FE86" s="99"/>
      <c r="FF86" s="99"/>
      <c r="FG86" s="99"/>
      <c r="FH86" s="99"/>
      <c r="FI86" s="99"/>
      <c r="FJ86" s="99"/>
      <c r="FK86" s="99"/>
    </row>
    <row r="87" s="53" customFormat="true" ht="9" hidden="false" customHeight="true" outlineLevel="0" collapsed="false">
      <c r="A87" s="104" t="n">
        <v>1</v>
      </c>
      <c r="B87" s="104"/>
      <c r="C87" s="104"/>
      <c r="D87" s="104"/>
      <c r="E87" s="104"/>
      <c r="F87" s="104"/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104"/>
      <c r="S87" s="51" t="n">
        <v>2</v>
      </c>
      <c r="T87" s="51"/>
      <c r="U87" s="51"/>
      <c r="V87" s="51"/>
      <c r="W87" s="51"/>
      <c r="X87" s="51"/>
      <c r="Y87" s="51" t="n">
        <v>3</v>
      </c>
      <c r="Z87" s="51"/>
      <c r="AA87" s="51"/>
      <c r="AB87" s="51"/>
      <c r="AC87" s="51"/>
      <c r="AD87" s="51"/>
      <c r="AE87" s="51"/>
      <c r="AF87" s="51" t="n">
        <v>4</v>
      </c>
      <c r="AG87" s="51"/>
      <c r="AH87" s="51"/>
      <c r="AI87" s="51"/>
      <c r="AJ87" s="51"/>
      <c r="AK87" s="51"/>
      <c r="AL87" s="106" t="n">
        <v>5</v>
      </c>
      <c r="AM87" s="106"/>
      <c r="AN87" s="106"/>
      <c r="AO87" s="106"/>
      <c r="AP87" s="106"/>
      <c r="AQ87" s="106"/>
      <c r="AR87" s="106"/>
      <c r="AS87" s="106"/>
      <c r="AT87" s="106"/>
      <c r="AU87" s="51" t="n">
        <v>6</v>
      </c>
      <c r="AV87" s="51"/>
      <c r="AW87" s="51"/>
      <c r="AX87" s="51"/>
      <c r="AY87" s="51"/>
      <c r="AZ87" s="51"/>
      <c r="BA87" s="51"/>
      <c r="BB87" s="51"/>
      <c r="BC87" s="51" t="n">
        <v>7</v>
      </c>
      <c r="BD87" s="51"/>
      <c r="BE87" s="51"/>
      <c r="BF87" s="51"/>
      <c r="BG87" s="51"/>
      <c r="BH87" s="51"/>
      <c r="BI87" s="51"/>
      <c r="BJ87" s="51" t="n">
        <v>8</v>
      </c>
      <c r="BK87" s="51"/>
      <c r="BL87" s="51"/>
      <c r="BM87" s="51"/>
      <c r="BN87" s="51"/>
      <c r="BO87" s="51"/>
      <c r="BP87" s="51"/>
      <c r="BQ87" s="51"/>
      <c r="BR87" s="51" t="n">
        <v>9</v>
      </c>
      <c r="BS87" s="51"/>
      <c r="BT87" s="51"/>
      <c r="BU87" s="51"/>
      <c r="BV87" s="51"/>
      <c r="BW87" s="51"/>
      <c r="BX87" s="51"/>
      <c r="BY87" s="51"/>
      <c r="BZ87" s="51" t="n">
        <v>10</v>
      </c>
      <c r="CA87" s="51"/>
      <c r="CB87" s="51"/>
      <c r="CC87" s="51"/>
      <c r="CD87" s="51"/>
      <c r="CE87" s="51"/>
      <c r="CF87" s="51"/>
      <c r="CG87" s="51"/>
      <c r="CH87" s="51" t="n">
        <v>11</v>
      </c>
      <c r="CI87" s="51"/>
      <c r="CJ87" s="51"/>
      <c r="CK87" s="51"/>
      <c r="CL87" s="51"/>
      <c r="CM87" s="51"/>
      <c r="CN87" s="51"/>
      <c r="CO87" s="51"/>
      <c r="CP87" s="51" t="n">
        <v>12</v>
      </c>
      <c r="CQ87" s="51"/>
      <c r="CR87" s="51"/>
      <c r="CS87" s="51"/>
      <c r="CT87" s="51"/>
      <c r="CU87" s="51"/>
      <c r="CV87" s="51"/>
      <c r="CW87" s="51"/>
      <c r="CX87" s="51" t="n">
        <v>13</v>
      </c>
      <c r="CY87" s="51"/>
      <c r="CZ87" s="51"/>
      <c r="DA87" s="51"/>
      <c r="DB87" s="51"/>
      <c r="DC87" s="51"/>
      <c r="DD87" s="51"/>
      <c r="DE87" s="51"/>
      <c r="DF87" s="51"/>
      <c r="DG87" s="51" t="n">
        <v>14</v>
      </c>
      <c r="DH87" s="51"/>
      <c r="DI87" s="51"/>
      <c r="DJ87" s="51"/>
      <c r="DK87" s="51"/>
      <c r="DL87" s="51"/>
      <c r="DM87" s="51"/>
      <c r="DN87" s="51"/>
      <c r="DO87" s="106" t="n">
        <v>15</v>
      </c>
      <c r="DP87" s="106"/>
      <c r="DQ87" s="106"/>
      <c r="DR87" s="106"/>
      <c r="DS87" s="106"/>
      <c r="DT87" s="106"/>
      <c r="DU87" s="106"/>
      <c r="DV87" s="106"/>
      <c r="DW87" s="106"/>
      <c r="DX87" s="51" t="n">
        <v>16</v>
      </c>
      <c r="DY87" s="51"/>
      <c r="DZ87" s="51"/>
      <c r="EA87" s="51"/>
      <c r="EB87" s="51"/>
      <c r="EC87" s="51"/>
      <c r="ED87" s="51"/>
      <c r="EE87" s="51"/>
      <c r="EF87" s="106" t="n">
        <v>17</v>
      </c>
      <c r="EG87" s="106"/>
      <c r="EH87" s="106"/>
      <c r="EI87" s="106"/>
      <c r="EJ87" s="106"/>
      <c r="EK87" s="106"/>
      <c r="EL87" s="106"/>
      <c r="EM87" s="106"/>
      <c r="EN87" s="106" t="n">
        <v>18</v>
      </c>
      <c r="EO87" s="106"/>
      <c r="EP87" s="106"/>
      <c r="EQ87" s="106"/>
      <c r="ER87" s="106"/>
      <c r="ES87" s="106"/>
      <c r="ET87" s="106"/>
      <c r="EU87" s="106"/>
      <c r="EV87" s="106" t="n">
        <v>19</v>
      </c>
      <c r="EW87" s="106"/>
      <c r="EX87" s="106"/>
      <c r="EY87" s="106"/>
      <c r="EZ87" s="106"/>
      <c r="FA87" s="106"/>
      <c r="FB87" s="106"/>
      <c r="FC87" s="106"/>
      <c r="FD87" s="107" t="n">
        <v>20</v>
      </c>
      <c r="FE87" s="107"/>
      <c r="FF87" s="107"/>
      <c r="FG87" s="107"/>
      <c r="FH87" s="107"/>
      <c r="FI87" s="107"/>
      <c r="FJ87" s="107"/>
      <c r="FK87" s="107"/>
    </row>
    <row r="88" s="59" customFormat="true" ht="18.75" hidden="false" customHeight="true" outlineLevel="0" collapsed="false">
      <c r="A88" s="60" t="s">
        <v>155</v>
      </c>
      <c r="B88" s="60"/>
      <c r="C88" s="60"/>
      <c r="D88" s="60"/>
      <c r="E88" s="60"/>
      <c r="F88" s="60"/>
      <c r="G88" s="60"/>
      <c r="H88" s="60"/>
      <c r="I88" s="60"/>
      <c r="J88" s="60"/>
      <c r="K88" s="60"/>
      <c r="L88" s="60"/>
      <c r="M88" s="60"/>
      <c r="N88" s="60"/>
      <c r="O88" s="60"/>
      <c r="P88" s="60"/>
      <c r="Q88" s="60"/>
      <c r="R88" s="60"/>
      <c r="S88" s="55" t="s">
        <v>58</v>
      </c>
      <c r="T88" s="55"/>
      <c r="U88" s="55"/>
      <c r="V88" s="55"/>
      <c r="W88" s="55"/>
      <c r="X88" s="55"/>
      <c r="Y88" s="135"/>
      <c r="Z88" s="135"/>
      <c r="AA88" s="135"/>
      <c r="AB88" s="135"/>
      <c r="AC88" s="135"/>
      <c r="AD88" s="135"/>
      <c r="AE88" s="135"/>
      <c r="AF88" s="136"/>
      <c r="AG88" s="136"/>
      <c r="AH88" s="136"/>
      <c r="AI88" s="136"/>
      <c r="AJ88" s="136"/>
      <c r="AK88" s="136"/>
      <c r="AL88" s="135"/>
      <c r="AM88" s="135"/>
      <c r="AN88" s="135"/>
      <c r="AO88" s="135"/>
      <c r="AP88" s="135"/>
      <c r="AQ88" s="135"/>
      <c r="AR88" s="135"/>
      <c r="AS88" s="135"/>
      <c r="AT88" s="135"/>
      <c r="AU88" s="136"/>
      <c r="AV88" s="136"/>
      <c r="AW88" s="136"/>
      <c r="AX88" s="136"/>
      <c r="AY88" s="136"/>
      <c r="AZ88" s="136"/>
      <c r="BA88" s="136"/>
      <c r="BB88" s="136"/>
      <c r="BC88" s="137"/>
      <c r="BD88" s="137"/>
      <c r="BE88" s="137"/>
      <c r="BF88" s="137"/>
      <c r="BG88" s="137"/>
      <c r="BH88" s="137"/>
      <c r="BI88" s="137"/>
      <c r="BJ88" s="136"/>
      <c r="BK88" s="136"/>
      <c r="BL88" s="136"/>
      <c r="BM88" s="136"/>
      <c r="BN88" s="136"/>
      <c r="BO88" s="136"/>
      <c r="BP88" s="136"/>
      <c r="BQ88" s="136"/>
      <c r="BR88" s="136"/>
      <c r="BS88" s="136"/>
      <c r="BT88" s="136"/>
      <c r="BU88" s="136"/>
      <c r="BV88" s="136"/>
      <c r="BW88" s="136"/>
      <c r="BX88" s="136"/>
      <c r="BY88" s="136"/>
      <c r="BZ88" s="115"/>
      <c r="CA88" s="115"/>
      <c r="CB88" s="115"/>
      <c r="CC88" s="115"/>
      <c r="CD88" s="115"/>
      <c r="CE88" s="115"/>
      <c r="CF88" s="115"/>
      <c r="CG88" s="115"/>
      <c r="CH88" s="136"/>
      <c r="CI88" s="136"/>
      <c r="CJ88" s="136"/>
      <c r="CK88" s="136"/>
      <c r="CL88" s="136"/>
      <c r="CM88" s="136"/>
      <c r="CN88" s="136"/>
      <c r="CO88" s="136"/>
      <c r="CP88" s="136"/>
      <c r="CQ88" s="136"/>
      <c r="CR88" s="136"/>
      <c r="CS88" s="136"/>
      <c r="CT88" s="136"/>
      <c r="CU88" s="136"/>
      <c r="CV88" s="136"/>
      <c r="CW88" s="136"/>
      <c r="CX88" s="138"/>
      <c r="CY88" s="138"/>
      <c r="CZ88" s="138"/>
      <c r="DA88" s="138"/>
      <c r="DB88" s="138"/>
      <c r="DC88" s="138"/>
      <c r="DD88" s="138"/>
      <c r="DE88" s="138"/>
      <c r="DF88" s="138"/>
      <c r="DG88" s="136"/>
      <c r="DH88" s="136"/>
      <c r="DI88" s="136"/>
      <c r="DJ88" s="136"/>
      <c r="DK88" s="136"/>
      <c r="DL88" s="136"/>
      <c r="DM88" s="136"/>
      <c r="DN88" s="136"/>
      <c r="DO88" s="135"/>
      <c r="DP88" s="135"/>
      <c r="DQ88" s="135"/>
      <c r="DR88" s="135"/>
      <c r="DS88" s="135"/>
      <c r="DT88" s="135"/>
      <c r="DU88" s="135"/>
      <c r="DV88" s="135"/>
      <c r="DW88" s="135"/>
      <c r="DX88" s="136"/>
      <c r="DY88" s="136"/>
      <c r="DZ88" s="136"/>
      <c r="EA88" s="136"/>
      <c r="EB88" s="136"/>
      <c r="EC88" s="136"/>
      <c r="ED88" s="136"/>
      <c r="EE88" s="136"/>
      <c r="EF88" s="115"/>
      <c r="EG88" s="115"/>
      <c r="EH88" s="115"/>
      <c r="EI88" s="115"/>
      <c r="EJ88" s="115"/>
      <c r="EK88" s="115"/>
      <c r="EL88" s="115"/>
      <c r="EM88" s="115"/>
      <c r="EN88" s="115"/>
      <c r="EO88" s="115"/>
      <c r="EP88" s="115"/>
      <c r="EQ88" s="115"/>
      <c r="ER88" s="115"/>
      <c r="ES88" s="115"/>
      <c r="ET88" s="115"/>
      <c r="EU88" s="115"/>
      <c r="EV88" s="115"/>
      <c r="EW88" s="115"/>
      <c r="EX88" s="115"/>
      <c r="EY88" s="115"/>
      <c r="EZ88" s="115"/>
      <c r="FA88" s="115"/>
      <c r="FB88" s="115"/>
      <c r="FC88" s="115"/>
      <c r="FD88" s="116"/>
      <c r="FE88" s="116"/>
      <c r="FF88" s="116"/>
      <c r="FG88" s="116"/>
      <c r="FH88" s="116"/>
      <c r="FI88" s="116"/>
      <c r="FJ88" s="116"/>
      <c r="FK88" s="116"/>
    </row>
    <row r="89" s="59" customFormat="true" ht="48" hidden="false" customHeight="true" outlineLevel="0" collapsed="false">
      <c r="A89" s="139" t="s">
        <v>156</v>
      </c>
      <c r="B89" s="139"/>
      <c r="C89" s="139"/>
      <c r="D89" s="139"/>
      <c r="E89" s="139"/>
      <c r="F89" s="139"/>
      <c r="G89" s="139"/>
      <c r="H89" s="139"/>
      <c r="I89" s="139"/>
      <c r="J89" s="139"/>
      <c r="K89" s="139"/>
      <c r="L89" s="139"/>
      <c r="M89" s="139"/>
      <c r="N89" s="139"/>
      <c r="O89" s="139"/>
      <c r="P89" s="139"/>
      <c r="Q89" s="139"/>
      <c r="R89" s="139"/>
      <c r="S89" s="61" t="s">
        <v>60</v>
      </c>
      <c r="T89" s="61"/>
      <c r="U89" s="61"/>
      <c r="V89" s="61"/>
      <c r="W89" s="61"/>
      <c r="X89" s="61"/>
      <c r="Y89" s="83"/>
      <c r="Z89" s="83"/>
      <c r="AA89" s="83"/>
      <c r="AB89" s="83"/>
      <c r="AC89" s="83"/>
      <c r="AD89" s="83"/>
      <c r="AE89" s="83"/>
      <c r="AF89" s="66"/>
      <c r="AG89" s="66"/>
      <c r="AH89" s="66"/>
      <c r="AI89" s="66"/>
      <c r="AJ89" s="66"/>
      <c r="AK89" s="66"/>
      <c r="AL89" s="83"/>
      <c r="AM89" s="83"/>
      <c r="AN89" s="83"/>
      <c r="AO89" s="83"/>
      <c r="AP89" s="83"/>
      <c r="AQ89" s="83"/>
      <c r="AR89" s="83"/>
      <c r="AS89" s="83"/>
      <c r="AT89" s="83"/>
      <c r="AU89" s="66"/>
      <c r="AV89" s="66"/>
      <c r="AW89" s="66"/>
      <c r="AX89" s="66"/>
      <c r="AY89" s="66"/>
      <c r="AZ89" s="66"/>
      <c r="BA89" s="66"/>
      <c r="BB89" s="66"/>
      <c r="BC89" s="140"/>
      <c r="BD89" s="140"/>
      <c r="BE89" s="140"/>
      <c r="BF89" s="140"/>
      <c r="BG89" s="140"/>
      <c r="BH89" s="140"/>
      <c r="BI89" s="140"/>
      <c r="BJ89" s="66"/>
      <c r="BK89" s="66"/>
      <c r="BL89" s="66"/>
      <c r="BM89" s="66"/>
      <c r="BN89" s="66"/>
      <c r="BO89" s="66"/>
      <c r="BP89" s="66"/>
      <c r="BQ89" s="66"/>
      <c r="BR89" s="66"/>
      <c r="BS89" s="66"/>
      <c r="BT89" s="66"/>
      <c r="BU89" s="66"/>
      <c r="BV89" s="66"/>
      <c r="BW89" s="66"/>
      <c r="BX89" s="66"/>
      <c r="BY89" s="66"/>
      <c r="BZ89" s="122"/>
      <c r="CA89" s="122"/>
      <c r="CB89" s="122"/>
      <c r="CC89" s="122"/>
      <c r="CD89" s="122"/>
      <c r="CE89" s="122"/>
      <c r="CF89" s="122"/>
      <c r="CG89" s="122"/>
      <c r="CH89" s="66"/>
      <c r="CI89" s="66"/>
      <c r="CJ89" s="66"/>
      <c r="CK89" s="66"/>
      <c r="CL89" s="66"/>
      <c r="CM89" s="66"/>
      <c r="CN89" s="66"/>
      <c r="CO89" s="66"/>
      <c r="CP89" s="66"/>
      <c r="CQ89" s="66"/>
      <c r="CR89" s="66"/>
      <c r="CS89" s="66"/>
      <c r="CT89" s="66"/>
      <c r="CU89" s="66"/>
      <c r="CV89" s="66"/>
      <c r="CW89" s="66"/>
      <c r="CX89" s="141"/>
      <c r="CY89" s="141"/>
      <c r="CZ89" s="141"/>
      <c r="DA89" s="141"/>
      <c r="DB89" s="141"/>
      <c r="DC89" s="141"/>
      <c r="DD89" s="141"/>
      <c r="DE89" s="141"/>
      <c r="DF89" s="141"/>
      <c r="DG89" s="66"/>
      <c r="DH89" s="66"/>
      <c r="DI89" s="66"/>
      <c r="DJ89" s="66"/>
      <c r="DK89" s="66"/>
      <c r="DL89" s="66"/>
      <c r="DM89" s="66"/>
      <c r="DN89" s="66"/>
      <c r="DO89" s="83"/>
      <c r="DP89" s="83"/>
      <c r="DQ89" s="83"/>
      <c r="DR89" s="83"/>
      <c r="DS89" s="83"/>
      <c r="DT89" s="83"/>
      <c r="DU89" s="83"/>
      <c r="DV89" s="83"/>
      <c r="DW89" s="83"/>
      <c r="DX89" s="66"/>
      <c r="DY89" s="66"/>
      <c r="DZ89" s="66"/>
      <c r="EA89" s="66"/>
      <c r="EB89" s="66"/>
      <c r="EC89" s="66"/>
      <c r="ED89" s="66"/>
      <c r="EE89" s="66"/>
      <c r="EF89" s="122"/>
      <c r="EG89" s="122"/>
      <c r="EH89" s="122"/>
      <c r="EI89" s="122"/>
      <c r="EJ89" s="122"/>
      <c r="EK89" s="122"/>
      <c r="EL89" s="122"/>
      <c r="EM89" s="122"/>
      <c r="EN89" s="122"/>
      <c r="EO89" s="122"/>
      <c r="EP89" s="122"/>
      <c r="EQ89" s="122"/>
      <c r="ER89" s="122"/>
      <c r="ES89" s="122"/>
      <c r="ET89" s="122"/>
      <c r="EU89" s="122"/>
      <c r="EV89" s="122"/>
      <c r="EW89" s="122"/>
      <c r="EX89" s="122"/>
      <c r="EY89" s="122"/>
      <c r="EZ89" s="122"/>
      <c r="FA89" s="122"/>
      <c r="FB89" s="122"/>
      <c r="FC89" s="122"/>
      <c r="FD89" s="123"/>
      <c r="FE89" s="123"/>
      <c r="FF89" s="123"/>
      <c r="FG89" s="123"/>
      <c r="FH89" s="123"/>
      <c r="FI89" s="123"/>
      <c r="FJ89" s="123"/>
      <c r="FK89" s="123"/>
    </row>
    <row r="90" s="59" customFormat="true" ht="28.5" hidden="false" customHeight="true" outlineLevel="0" collapsed="false">
      <c r="A90" s="139" t="s">
        <v>157</v>
      </c>
      <c r="B90" s="139"/>
      <c r="C90" s="139"/>
      <c r="D90" s="139"/>
      <c r="E90" s="139"/>
      <c r="F90" s="139"/>
      <c r="G90" s="139"/>
      <c r="H90" s="139"/>
      <c r="I90" s="139"/>
      <c r="J90" s="139"/>
      <c r="K90" s="139"/>
      <c r="L90" s="139"/>
      <c r="M90" s="139"/>
      <c r="N90" s="139"/>
      <c r="O90" s="139"/>
      <c r="P90" s="139"/>
      <c r="Q90" s="139"/>
      <c r="R90" s="139"/>
      <c r="S90" s="61" t="s">
        <v>62</v>
      </c>
      <c r="T90" s="61"/>
      <c r="U90" s="61"/>
      <c r="V90" s="61"/>
      <c r="W90" s="61"/>
      <c r="X90" s="61"/>
      <c r="Y90" s="83"/>
      <c r="Z90" s="83"/>
      <c r="AA90" s="83"/>
      <c r="AB90" s="83"/>
      <c r="AC90" s="83"/>
      <c r="AD90" s="83"/>
      <c r="AE90" s="83"/>
      <c r="AF90" s="66"/>
      <c r="AG90" s="66"/>
      <c r="AH90" s="66"/>
      <c r="AI90" s="66"/>
      <c r="AJ90" s="66"/>
      <c r="AK90" s="66"/>
      <c r="AL90" s="83"/>
      <c r="AM90" s="83"/>
      <c r="AN90" s="83"/>
      <c r="AO90" s="83"/>
      <c r="AP90" s="83"/>
      <c r="AQ90" s="83"/>
      <c r="AR90" s="83"/>
      <c r="AS90" s="83"/>
      <c r="AT90" s="83"/>
      <c r="AU90" s="66"/>
      <c r="AV90" s="66"/>
      <c r="AW90" s="66"/>
      <c r="AX90" s="66"/>
      <c r="AY90" s="66"/>
      <c r="AZ90" s="66"/>
      <c r="BA90" s="66"/>
      <c r="BB90" s="66"/>
      <c r="BC90" s="140"/>
      <c r="BD90" s="140"/>
      <c r="BE90" s="140"/>
      <c r="BF90" s="140"/>
      <c r="BG90" s="140"/>
      <c r="BH90" s="140"/>
      <c r="BI90" s="140"/>
      <c r="BJ90" s="66"/>
      <c r="BK90" s="66"/>
      <c r="BL90" s="66"/>
      <c r="BM90" s="66"/>
      <c r="BN90" s="66"/>
      <c r="BO90" s="66"/>
      <c r="BP90" s="66"/>
      <c r="BQ90" s="66"/>
      <c r="BR90" s="66"/>
      <c r="BS90" s="66"/>
      <c r="BT90" s="66"/>
      <c r="BU90" s="66"/>
      <c r="BV90" s="66"/>
      <c r="BW90" s="66"/>
      <c r="BX90" s="66"/>
      <c r="BY90" s="66"/>
      <c r="BZ90" s="122"/>
      <c r="CA90" s="122"/>
      <c r="CB90" s="122"/>
      <c r="CC90" s="122"/>
      <c r="CD90" s="122"/>
      <c r="CE90" s="122"/>
      <c r="CF90" s="122"/>
      <c r="CG90" s="122"/>
      <c r="CH90" s="66"/>
      <c r="CI90" s="66"/>
      <c r="CJ90" s="66"/>
      <c r="CK90" s="66"/>
      <c r="CL90" s="66"/>
      <c r="CM90" s="66"/>
      <c r="CN90" s="66"/>
      <c r="CO90" s="66"/>
      <c r="CP90" s="66"/>
      <c r="CQ90" s="66"/>
      <c r="CR90" s="66"/>
      <c r="CS90" s="66"/>
      <c r="CT90" s="66"/>
      <c r="CU90" s="66"/>
      <c r="CV90" s="66"/>
      <c r="CW90" s="66"/>
      <c r="CX90" s="141"/>
      <c r="CY90" s="141"/>
      <c r="CZ90" s="141"/>
      <c r="DA90" s="141"/>
      <c r="DB90" s="141"/>
      <c r="DC90" s="141"/>
      <c r="DD90" s="141"/>
      <c r="DE90" s="141"/>
      <c r="DF90" s="141"/>
      <c r="DG90" s="66"/>
      <c r="DH90" s="66"/>
      <c r="DI90" s="66"/>
      <c r="DJ90" s="66"/>
      <c r="DK90" s="66"/>
      <c r="DL90" s="66"/>
      <c r="DM90" s="66"/>
      <c r="DN90" s="66"/>
      <c r="DO90" s="83"/>
      <c r="DP90" s="83"/>
      <c r="DQ90" s="83"/>
      <c r="DR90" s="83"/>
      <c r="DS90" s="83"/>
      <c r="DT90" s="83"/>
      <c r="DU90" s="83"/>
      <c r="DV90" s="83"/>
      <c r="DW90" s="83"/>
      <c r="DX90" s="66"/>
      <c r="DY90" s="66"/>
      <c r="DZ90" s="66"/>
      <c r="EA90" s="66"/>
      <c r="EB90" s="66"/>
      <c r="EC90" s="66"/>
      <c r="ED90" s="66"/>
      <c r="EE90" s="66"/>
      <c r="EF90" s="122"/>
      <c r="EG90" s="122"/>
      <c r="EH90" s="122"/>
      <c r="EI90" s="122"/>
      <c r="EJ90" s="122"/>
      <c r="EK90" s="122"/>
      <c r="EL90" s="122"/>
      <c r="EM90" s="122"/>
      <c r="EN90" s="122"/>
      <c r="EO90" s="122"/>
      <c r="EP90" s="122"/>
      <c r="EQ90" s="122"/>
      <c r="ER90" s="122"/>
      <c r="ES90" s="122"/>
      <c r="ET90" s="122"/>
      <c r="EU90" s="122"/>
      <c r="EV90" s="122"/>
      <c r="EW90" s="122"/>
      <c r="EX90" s="122"/>
      <c r="EY90" s="122"/>
      <c r="EZ90" s="122"/>
      <c r="FA90" s="122"/>
      <c r="FB90" s="122"/>
      <c r="FC90" s="122"/>
      <c r="FD90" s="123"/>
      <c r="FE90" s="123"/>
      <c r="FF90" s="123"/>
      <c r="FG90" s="123"/>
      <c r="FH90" s="123"/>
      <c r="FI90" s="123"/>
      <c r="FJ90" s="123"/>
      <c r="FK90" s="123"/>
    </row>
    <row r="91" s="59" customFormat="true" ht="10.5" hidden="false" customHeight="true" outlineLevel="0" collapsed="false">
      <c r="A91" s="69" t="s">
        <v>158</v>
      </c>
      <c r="B91" s="69"/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69"/>
      <c r="P91" s="69"/>
      <c r="Q91" s="69"/>
      <c r="R91" s="69"/>
      <c r="S91" s="61" t="s">
        <v>74</v>
      </c>
      <c r="T91" s="61"/>
      <c r="U91" s="61"/>
      <c r="V91" s="61"/>
      <c r="W91" s="61"/>
      <c r="X91" s="61"/>
      <c r="Y91" s="117" t="n">
        <f aca="false">Y92</f>
        <v>107202.29</v>
      </c>
      <c r="Z91" s="117"/>
      <c r="AA91" s="117"/>
      <c r="AB91" s="117"/>
      <c r="AC91" s="117"/>
      <c r="AD91" s="117"/>
      <c r="AE91" s="117"/>
      <c r="AF91" s="142" t="n">
        <f aca="false">Y91/Y94</f>
        <v>0.000586971168363782</v>
      </c>
      <c r="AG91" s="142"/>
      <c r="AH91" s="142"/>
      <c r="AI91" s="142"/>
      <c r="AJ91" s="142"/>
      <c r="AK91" s="142"/>
      <c r="AL91" s="117" t="n">
        <v>107202.29</v>
      </c>
      <c r="AM91" s="117"/>
      <c r="AN91" s="117"/>
      <c r="AO91" s="117"/>
      <c r="AP91" s="117"/>
      <c r="AQ91" s="117"/>
      <c r="AR91" s="117"/>
      <c r="AS91" s="117"/>
      <c r="AT91" s="117"/>
      <c r="AU91" s="143" t="n">
        <f aca="false">AL91/Y91</f>
        <v>1</v>
      </c>
      <c r="AV91" s="143"/>
      <c r="AW91" s="143"/>
      <c r="AX91" s="143"/>
      <c r="AY91" s="143"/>
      <c r="AZ91" s="143"/>
      <c r="BA91" s="143"/>
      <c r="BB91" s="143"/>
      <c r="BC91" s="118"/>
      <c r="BD91" s="118"/>
      <c r="BE91" s="118"/>
      <c r="BF91" s="118"/>
      <c r="BG91" s="118"/>
      <c r="BH91" s="118"/>
      <c r="BI91" s="118"/>
      <c r="BJ91" s="119"/>
      <c r="BK91" s="119"/>
      <c r="BL91" s="119"/>
      <c r="BM91" s="119"/>
      <c r="BN91" s="119"/>
      <c r="BO91" s="119"/>
      <c r="BP91" s="119"/>
      <c r="BQ91" s="119"/>
      <c r="BR91" s="119"/>
      <c r="BS91" s="119"/>
      <c r="BT91" s="119"/>
      <c r="BU91" s="119"/>
      <c r="BV91" s="119"/>
      <c r="BW91" s="119"/>
      <c r="BX91" s="119"/>
      <c r="BY91" s="119"/>
      <c r="BZ91" s="120"/>
      <c r="CA91" s="120"/>
      <c r="CB91" s="120"/>
      <c r="CC91" s="120"/>
      <c r="CD91" s="120"/>
      <c r="CE91" s="120"/>
      <c r="CF91" s="120"/>
      <c r="CG91" s="120"/>
      <c r="CH91" s="119"/>
      <c r="CI91" s="119"/>
      <c r="CJ91" s="119"/>
      <c r="CK91" s="119"/>
      <c r="CL91" s="119"/>
      <c r="CM91" s="119"/>
      <c r="CN91" s="119"/>
      <c r="CO91" s="119"/>
      <c r="CP91" s="119"/>
      <c r="CQ91" s="119"/>
      <c r="CR91" s="119"/>
      <c r="CS91" s="119"/>
      <c r="CT91" s="119"/>
      <c r="CU91" s="119"/>
      <c r="CV91" s="119"/>
      <c r="CW91" s="119"/>
      <c r="CX91" s="121"/>
      <c r="CY91" s="121"/>
      <c r="CZ91" s="121"/>
      <c r="DA91" s="121"/>
      <c r="DB91" s="121"/>
      <c r="DC91" s="121"/>
      <c r="DD91" s="121"/>
      <c r="DE91" s="121"/>
      <c r="DF91" s="121"/>
      <c r="DG91" s="119"/>
      <c r="DH91" s="119"/>
      <c r="DI91" s="119"/>
      <c r="DJ91" s="119"/>
      <c r="DK91" s="119"/>
      <c r="DL91" s="119"/>
      <c r="DM91" s="119"/>
      <c r="DN91" s="119"/>
      <c r="DO91" s="117"/>
      <c r="DP91" s="117"/>
      <c r="DQ91" s="117"/>
      <c r="DR91" s="117"/>
      <c r="DS91" s="117"/>
      <c r="DT91" s="117"/>
      <c r="DU91" s="117"/>
      <c r="DV91" s="117"/>
      <c r="DW91" s="117"/>
      <c r="DX91" s="66"/>
      <c r="DY91" s="66"/>
      <c r="DZ91" s="66"/>
      <c r="EA91" s="66"/>
      <c r="EB91" s="66"/>
      <c r="EC91" s="66"/>
      <c r="ED91" s="66"/>
      <c r="EE91" s="66"/>
      <c r="EF91" s="122"/>
      <c r="EG91" s="122"/>
      <c r="EH91" s="122"/>
      <c r="EI91" s="122"/>
      <c r="EJ91" s="122"/>
      <c r="EK91" s="122"/>
      <c r="EL91" s="122"/>
      <c r="EM91" s="122"/>
      <c r="EN91" s="122"/>
      <c r="EO91" s="122"/>
      <c r="EP91" s="122"/>
      <c r="EQ91" s="122"/>
      <c r="ER91" s="122"/>
      <c r="ES91" s="122"/>
      <c r="ET91" s="122"/>
      <c r="EU91" s="122"/>
      <c r="EV91" s="122"/>
      <c r="EW91" s="122"/>
      <c r="EX91" s="122"/>
      <c r="EY91" s="122"/>
      <c r="EZ91" s="122"/>
      <c r="FA91" s="122"/>
      <c r="FB91" s="122"/>
      <c r="FC91" s="122"/>
      <c r="FD91" s="123"/>
      <c r="FE91" s="123"/>
      <c r="FF91" s="123"/>
      <c r="FG91" s="123"/>
      <c r="FH91" s="123"/>
      <c r="FI91" s="123"/>
      <c r="FJ91" s="123"/>
      <c r="FK91" s="123"/>
    </row>
    <row r="92" s="59" customFormat="true" ht="28.5" hidden="false" customHeight="true" outlineLevel="0" collapsed="false">
      <c r="A92" s="139" t="s">
        <v>159</v>
      </c>
      <c r="B92" s="139"/>
      <c r="C92" s="139"/>
      <c r="D92" s="139"/>
      <c r="E92" s="139"/>
      <c r="F92" s="139"/>
      <c r="G92" s="139"/>
      <c r="H92" s="139"/>
      <c r="I92" s="139"/>
      <c r="J92" s="139"/>
      <c r="K92" s="139"/>
      <c r="L92" s="139"/>
      <c r="M92" s="139"/>
      <c r="N92" s="139"/>
      <c r="O92" s="139"/>
      <c r="P92" s="139"/>
      <c r="Q92" s="139"/>
      <c r="R92" s="139"/>
      <c r="S92" s="61" t="s">
        <v>76</v>
      </c>
      <c r="T92" s="61"/>
      <c r="U92" s="61"/>
      <c r="V92" s="61"/>
      <c r="W92" s="61"/>
      <c r="X92" s="61"/>
      <c r="Y92" s="117" t="n">
        <f aca="false">AL92+BC92</f>
        <v>107202.29</v>
      </c>
      <c r="Z92" s="117"/>
      <c r="AA92" s="117"/>
      <c r="AB92" s="117"/>
      <c r="AC92" s="117"/>
      <c r="AD92" s="117"/>
      <c r="AE92" s="117"/>
      <c r="AF92" s="142" t="n">
        <f aca="false">Y92/Y94</f>
        <v>0.000586971168363782</v>
      </c>
      <c r="AG92" s="142"/>
      <c r="AH92" s="142"/>
      <c r="AI92" s="142"/>
      <c r="AJ92" s="142"/>
      <c r="AK92" s="142"/>
      <c r="AL92" s="117" t="n">
        <v>107202.29</v>
      </c>
      <c r="AM92" s="117"/>
      <c r="AN92" s="117"/>
      <c r="AO92" s="117"/>
      <c r="AP92" s="117"/>
      <c r="AQ92" s="117"/>
      <c r="AR92" s="117"/>
      <c r="AS92" s="117"/>
      <c r="AT92" s="117"/>
      <c r="AU92" s="143" t="n">
        <f aca="false">AL92/Y92</f>
        <v>1</v>
      </c>
      <c r="AV92" s="143"/>
      <c r="AW92" s="143"/>
      <c r="AX92" s="143"/>
      <c r="AY92" s="143"/>
      <c r="AZ92" s="143"/>
      <c r="BA92" s="143"/>
      <c r="BB92" s="143"/>
      <c r="BC92" s="118"/>
      <c r="BD92" s="118"/>
      <c r="BE92" s="118"/>
      <c r="BF92" s="118"/>
      <c r="BG92" s="118"/>
      <c r="BH92" s="118"/>
      <c r="BI92" s="118"/>
      <c r="BJ92" s="119"/>
      <c r="BK92" s="119"/>
      <c r="BL92" s="119"/>
      <c r="BM92" s="119"/>
      <c r="BN92" s="119"/>
      <c r="BO92" s="119"/>
      <c r="BP92" s="119"/>
      <c r="BQ92" s="119"/>
      <c r="BR92" s="119"/>
      <c r="BS92" s="119"/>
      <c r="BT92" s="119"/>
      <c r="BU92" s="119"/>
      <c r="BV92" s="119"/>
      <c r="BW92" s="119"/>
      <c r="BX92" s="119"/>
      <c r="BY92" s="119"/>
      <c r="BZ92" s="120"/>
      <c r="CA92" s="120"/>
      <c r="CB92" s="120"/>
      <c r="CC92" s="120"/>
      <c r="CD92" s="120"/>
      <c r="CE92" s="120"/>
      <c r="CF92" s="120"/>
      <c r="CG92" s="120"/>
      <c r="CH92" s="119"/>
      <c r="CI92" s="119"/>
      <c r="CJ92" s="119"/>
      <c r="CK92" s="119"/>
      <c r="CL92" s="119"/>
      <c r="CM92" s="119"/>
      <c r="CN92" s="119"/>
      <c r="CO92" s="119"/>
      <c r="CP92" s="119"/>
      <c r="CQ92" s="119"/>
      <c r="CR92" s="119"/>
      <c r="CS92" s="119"/>
      <c r="CT92" s="119"/>
      <c r="CU92" s="119"/>
      <c r="CV92" s="119"/>
      <c r="CW92" s="119"/>
      <c r="CX92" s="121"/>
      <c r="CY92" s="121"/>
      <c r="CZ92" s="121"/>
      <c r="DA92" s="121"/>
      <c r="DB92" s="121"/>
      <c r="DC92" s="121"/>
      <c r="DD92" s="121"/>
      <c r="DE92" s="121"/>
      <c r="DF92" s="121"/>
      <c r="DG92" s="119"/>
      <c r="DH92" s="119"/>
      <c r="DI92" s="119"/>
      <c r="DJ92" s="119"/>
      <c r="DK92" s="119"/>
      <c r="DL92" s="119"/>
      <c r="DM92" s="119"/>
      <c r="DN92" s="119"/>
      <c r="DO92" s="117"/>
      <c r="DP92" s="117"/>
      <c r="DQ92" s="117"/>
      <c r="DR92" s="117"/>
      <c r="DS92" s="117"/>
      <c r="DT92" s="117"/>
      <c r="DU92" s="117"/>
      <c r="DV92" s="117"/>
      <c r="DW92" s="117"/>
      <c r="DX92" s="66"/>
      <c r="DY92" s="66"/>
      <c r="DZ92" s="66"/>
      <c r="EA92" s="66"/>
      <c r="EB92" s="66"/>
      <c r="EC92" s="66"/>
      <c r="ED92" s="66"/>
      <c r="EE92" s="66"/>
      <c r="EF92" s="122"/>
      <c r="EG92" s="122"/>
      <c r="EH92" s="122"/>
      <c r="EI92" s="122"/>
      <c r="EJ92" s="122"/>
      <c r="EK92" s="122"/>
      <c r="EL92" s="122"/>
      <c r="EM92" s="122"/>
      <c r="EN92" s="122"/>
      <c r="EO92" s="122"/>
      <c r="EP92" s="122"/>
      <c r="EQ92" s="122"/>
      <c r="ER92" s="122"/>
      <c r="ES92" s="122"/>
      <c r="ET92" s="122"/>
      <c r="EU92" s="122"/>
      <c r="EV92" s="122"/>
      <c r="EW92" s="122"/>
      <c r="EX92" s="122"/>
      <c r="EY92" s="122"/>
      <c r="EZ92" s="122"/>
      <c r="FA92" s="122"/>
      <c r="FB92" s="122"/>
      <c r="FC92" s="122"/>
      <c r="FD92" s="123"/>
      <c r="FE92" s="123"/>
      <c r="FF92" s="123"/>
      <c r="FG92" s="123"/>
      <c r="FH92" s="123"/>
      <c r="FI92" s="123"/>
      <c r="FJ92" s="123"/>
      <c r="FK92" s="123"/>
    </row>
    <row r="93" s="59" customFormat="true" ht="28.5" hidden="false" customHeight="true" outlineLevel="0" collapsed="false">
      <c r="A93" s="139" t="s">
        <v>160</v>
      </c>
      <c r="B93" s="139"/>
      <c r="C93" s="139"/>
      <c r="D93" s="139"/>
      <c r="E93" s="139"/>
      <c r="F93" s="139"/>
      <c r="G93" s="139"/>
      <c r="H93" s="139"/>
      <c r="I93" s="139"/>
      <c r="J93" s="139"/>
      <c r="K93" s="139"/>
      <c r="L93" s="139"/>
      <c r="M93" s="139"/>
      <c r="N93" s="139"/>
      <c r="O93" s="139"/>
      <c r="P93" s="139"/>
      <c r="Q93" s="139"/>
      <c r="R93" s="139"/>
      <c r="S93" s="61" t="s">
        <v>78</v>
      </c>
      <c r="T93" s="61"/>
      <c r="U93" s="61"/>
      <c r="V93" s="61"/>
      <c r="W93" s="61"/>
      <c r="X93" s="61"/>
      <c r="Y93" s="117"/>
      <c r="Z93" s="117"/>
      <c r="AA93" s="117"/>
      <c r="AB93" s="117"/>
      <c r="AC93" s="117"/>
      <c r="AD93" s="117"/>
      <c r="AE93" s="117"/>
      <c r="AF93" s="119"/>
      <c r="AG93" s="119"/>
      <c r="AH93" s="119"/>
      <c r="AI93" s="119"/>
      <c r="AJ93" s="119"/>
      <c r="AK93" s="119"/>
      <c r="AL93" s="117"/>
      <c r="AM93" s="117"/>
      <c r="AN93" s="117"/>
      <c r="AO93" s="117"/>
      <c r="AP93" s="117"/>
      <c r="AQ93" s="117"/>
      <c r="AR93" s="117"/>
      <c r="AS93" s="117"/>
      <c r="AT93" s="117"/>
      <c r="AU93" s="143"/>
      <c r="AV93" s="143"/>
      <c r="AW93" s="143"/>
      <c r="AX93" s="143"/>
      <c r="AY93" s="143"/>
      <c r="AZ93" s="143"/>
      <c r="BA93" s="143"/>
      <c r="BB93" s="143"/>
      <c r="BC93" s="118"/>
      <c r="BD93" s="118"/>
      <c r="BE93" s="118"/>
      <c r="BF93" s="118"/>
      <c r="BG93" s="118"/>
      <c r="BH93" s="118"/>
      <c r="BI93" s="118"/>
      <c r="BJ93" s="119"/>
      <c r="BK93" s="119"/>
      <c r="BL93" s="119"/>
      <c r="BM93" s="119"/>
      <c r="BN93" s="119"/>
      <c r="BO93" s="119"/>
      <c r="BP93" s="119"/>
      <c r="BQ93" s="119"/>
      <c r="BR93" s="119"/>
      <c r="BS93" s="119"/>
      <c r="BT93" s="119"/>
      <c r="BU93" s="119"/>
      <c r="BV93" s="119"/>
      <c r="BW93" s="119"/>
      <c r="BX93" s="119"/>
      <c r="BY93" s="119"/>
      <c r="BZ93" s="120"/>
      <c r="CA93" s="120"/>
      <c r="CB93" s="120"/>
      <c r="CC93" s="120"/>
      <c r="CD93" s="120"/>
      <c r="CE93" s="120"/>
      <c r="CF93" s="120"/>
      <c r="CG93" s="120"/>
      <c r="CH93" s="119"/>
      <c r="CI93" s="119"/>
      <c r="CJ93" s="119"/>
      <c r="CK93" s="119"/>
      <c r="CL93" s="119"/>
      <c r="CM93" s="119"/>
      <c r="CN93" s="119"/>
      <c r="CO93" s="119"/>
      <c r="CP93" s="119"/>
      <c r="CQ93" s="119"/>
      <c r="CR93" s="119"/>
      <c r="CS93" s="119"/>
      <c r="CT93" s="119"/>
      <c r="CU93" s="119"/>
      <c r="CV93" s="119"/>
      <c r="CW93" s="119"/>
      <c r="CX93" s="121"/>
      <c r="CY93" s="121"/>
      <c r="CZ93" s="121"/>
      <c r="DA93" s="121"/>
      <c r="DB93" s="121"/>
      <c r="DC93" s="121"/>
      <c r="DD93" s="121"/>
      <c r="DE93" s="121"/>
      <c r="DF93" s="121"/>
      <c r="DG93" s="119"/>
      <c r="DH93" s="119"/>
      <c r="DI93" s="119"/>
      <c r="DJ93" s="119"/>
      <c r="DK93" s="119"/>
      <c r="DL93" s="119"/>
      <c r="DM93" s="119"/>
      <c r="DN93" s="119"/>
      <c r="DO93" s="83"/>
      <c r="DP93" s="83"/>
      <c r="DQ93" s="83"/>
      <c r="DR93" s="83"/>
      <c r="DS93" s="83"/>
      <c r="DT93" s="83"/>
      <c r="DU93" s="83"/>
      <c r="DV93" s="83"/>
      <c r="DW93" s="83"/>
      <c r="DX93" s="66"/>
      <c r="DY93" s="66"/>
      <c r="DZ93" s="66"/>
      <c r="EA93" s="66"/>
      <c r="EB93" s="66"/>
      <c r="EC93" s="66"/>
      <c r="ED93" s="66"/>
      <c r="EE93" s="66"/>
      <c r="EF93" s="122"/>
      <c r="EG93" s="122"/>
      <c r="EH93" s="122"/>
      <c r="EI93" s="122"/>
      <c r="EJ93" s="122"/>
      <c r="EK93" s="122"/>
      <c r="EL93" s="122"/>
      <c r="EM93" s="122"/>
      <c r="EN93" s="122"/>
      <c r="EO93" s="122"/>
      <c r="EP93" s="122"/>
      <c r="EQ93" s="122"/>
      <c r="ER93" s="122"/>
      <c r="ES93" s="122"/>
      <c r="ET93" s="122"/>
      <c r="EU93" s="122"/>
      <c r="EV93" s="122"/>
      <c r="EW93" s="122"/>
      <c r="EX93" s="122"/>
      <c r="EY93" s="122"/>
      <c r="EZ93" s="122"/>
      <c r="FA93" s="122"/>
      <c r="FB93" s="122"/>
      <c r="FC93" s="122"/>
      <c r="FD93" s="123"/>
      <c r="FE93" s="123"/>
      <c r="FF93" s="123"/>
      <c r="FG93" s="123"/>
      <c r="FH93" s="123"/>
      <c r="FI93" s="123"/>
      <c r="FJ93" s="123"/>
      <c r="FK93" s="123"/>
    </row>
    <row r="94" s="151" customFormat="true" ht="10.5" hidden="false" customHeight="true" outlineLevel="0" collapsed="false">
      <c r="A94" s="85" t="s">
        <v>103</v>
      </c>
      <c r="B94" s="85"/>
      <c r="C94" s="85"/>
      <c r="D94" s="85"/>
      <c r="E94" s="85"/>
      <c r="F94" s="85"/>
      <c r="G94" s="85"/>
      <c r="H94" s="85"/>
      <c r="I94" s="85"/>
      <c r="J94" s="85"/>
      <c r="K94" s="85"/>
      <c r="L94" s="85"/>
      <c r="M94" s="85"/>
      <c r="N94" s="85"/>
      <c r="O94" s="85"/>
      <c r="P94" s="85"/>
      <c r="Q94" s="85"/>
      <c r="R94" s="85"/>
      <c r="S94" s="87" t="s">
        <v>104</v>
      </c>
      <c r="T94" s="87"/>
      <c r="U94" s="87"/>
      <c r="V94" s="87"/>
      <c r="W94" s="87"/>
      <c r="X94" s="87"/>
      <c r="Y94" s="144" t="n">
        <f aca="false">Y64+Y65+Y66+Y72+Y73+Y74+Y75+Y88+Y91</f>
        <v>182636381.1</v>
      </c>
      <c r="Z94" s="144"/>
      <c r="AA94" s="144"/>
      <c r="AB94" s="144"/>
      <c r="AC94" s="144"/>
      <c r="AD94" s="144"/>
      <c r="AE94" s="144"/>
      <c r="AF94" s="145" t="s">
        <v>106</v>
      </c>
      <c r="AG94" s="145"/>
      <c r="AH94" s="145"/>
      <c r="AI94" s="145"/>
      <c r="AJ94" s="145"/>
      <c r="AK94" s="145"/>
      <c r="AL94" s="144" t="n">
        <f aca="false">AL64+AL65+AL66+AL72+AL73+AL74+AL75+AL88+AL91</f>
        <v>132111905.03</v>
      </c>
      <c r="AM94" s="144"/>
      <c r="AN94" s="144"/>
      <c r="AO94" s="144"/>
      <c r="AP94" s="144"/>
      <c r="AQ94" s="144"/>
      <c r="AR94" s="144"/>
      <c r="AS94" s="144"/>
      <c r="AT94" s="144"/>
      <c r="AU94" s="145"/>
      <c r="AV94" s="145"/>
      <c r="AW94" s="145"/>
      <c r="AX94" s="145"/>
      <c r="AY94" s="145"/>
      <c r="AZ94" s="145"/>
      <c r="BA94" s="145"/>
      <c r="BB94" s="145"/>
      <c r="BC94" s="146" t="n">
        <f aca="false">BC64+BC65+BC66+BC72+BC73+BC74+BC75+BC88+BC91</f>
        <v>36627193.31</v>
      </c>
      <c r="BD94" s="146"/>
      <c r="BE94" s="146"/>
      <c r="BF94" s="146"/>
      <c r="BG94" s="146"/>
      <c r="BH94" s="146"/>
      <c r="BI94" s="146"/>
      <c r="BJ94" s="145"/>
      <c r="BK94" s="145"/>
      <c r="BL94" s="145"/>
      <c r="BM94" s="145"/>
      <c r="BN94" s="145"/>
      <c r="BO94" s="145"/>
      <c r="BP94" s="145"/>
      <c r="BQ94" s="145"/>
      <c r="BR94" s="89"/>
      <c r="BS94" s="89"/>
      <c r="BT94" s="89"/>
      <c r="BU94" s="89"/>
      <c r="BV94" s="89"/>
      <c r="BW94" s="89"/>
      <c r="BX94" s="89"/>
      <c r="BY94" s="89"/>
      <c r="BZ94" s="145"/>
      <c r="CA94" s="145"/>
      <c r="CB94" s="145"/>
      <c r="CC94" s="145"/>
      <c r="CD94" s="145"/>
      <c r="CE94" s="145"/>
      <c r="CF94" s="145"/>
      <c r="CG94" s="145"/>
      <c r="CH94" s="89"/>
      <c r="CI94" s="89"/>
      <c r="CJ94" s="89"/>
      <c r="CK94" s="89"/>
      <c r="CL94" s="89"/>
      <c r="CM94" s="89"/>
      <c r="CN94" s="89"/>
      <c r="CO94" s="89"/>
      <c r="CP94" s="145"/>
      <c r="CQ94" s="145"/>
      <c r="CR94" s="145"/>
      <c r="CS94" s="145"/>
      <c r="CT94" s="145"/>
      <c r="CU94" s="145"/>
      <c r="CV94" s="145"/>
      <c r="CW94" s="145"/>
      <c r="CX94" s="145"/>
      <c r="CY94" s="145"/>
      <c r="CZ94" s="145"/>
      <c r="DA94" s="145"/>
      <c r="DB94" s="145"/>
      <c r="DC94" s="145"/>
      <c r="DD94" s="145"/>
      <c r="DE94" s="145"/>
      <c r="DF94" s="145"/>
      <c r="DG94" s="145"/>
      <c r="DH94" s="145"/>
      <c r="DI94" s="145"/>
      <c r="DJ94" s="145"/>
      <c r="DK94" s="145"/>
      <c r="DL94" s="145"/>
      <c r="DM94" s="145"/>
      <c r="DN94" s="145"/>
      <c r="DO94" s="144" t="n">
        <f aca="false">DO64+DO65+DO66+DO75</f>
        <v>13897282.76</v>
      </c>
      <c r="DP94" s="144"/>
      <c r="DQ94" s="144"/>
      <c r="DR94" s="144"/>
      <c r="DS94" s="144"/>
      <c r="DT94" s="144"/>
      <c r="DU94" s="144"/>
      <c r="DV94" s="144"/>
      <c r="DW94" s="144"/>
      <c r="DX94" s="147"/>
      <c r="DY94" s="147"/>
      <c r="DZ94" s="147"/>
      <c r="EA94" s="147"/>
      <c r="EB94" s="147"/>
      <c r="EC94" s="147"/>
      <c r="ED94" s="147"/>
      <c r="EE94" s="147"/>
      <c r="EF94" s="148"/>
      <c r="EG94" s="148"/>
      <c r="EH94" s="148"/>
      <c r="EI94" s="148"/>
      <c r="EJ94" s="148"/>
      <c r="EK94" s="148"/>
      <c r="EL94" s="148"/>
      <c r="EM94" s="148"/>
      <c r="EN94" s="149"/>
      <c r="EO94" s="149"/>
      <c r="EP94" s="149"/>
      <c r="EQ94" s="149"/>
      <c r="ER94" s="149"/>
      <c r="ES94" s="149"/>
      <c r="ET94" s="149"/>
      <c r="EU94" s="149"/>
      <c r="EV94" s="148"/>
      <c r="EW94" s="148"/>
      <c r="EX94" s="148"/>
      <c r="EY94" s="148"/>
      <c r="EZ94" s="148"/>
      <c r="FA94" s="148"/>
      <c r="FB94" s="148"/>
      <c r="FC94" s="148"/>
      <c r="FD94" s="150"/>
      <c r="FE94" s="150"/>
      <c r="FF94" s="150"/>
      <c r="FG94" s="150"/>
      <c r="FH94" s="150"/>
      <c r="FI94" s="150"/>
      <c r="FJ94" s="150"/>
      <c r="FK94" s="150"/>
    </row>
    <row r="96" s="157" customFormat="true" ht="33" hidden="false" customHeight="true" outlineLevel="0" collapsed="false">
      <c r="A96" s="152" t="s">
        <v>161</v>
      </c>
      <c r="B96" s="152"/>
      <c r="C96" s="152"/>
      <c r="D96" s="152"/>
      <c r="E96" s="152"/>
      <c r="F96" s="152"/>
      <c r="G96" s="152"/>
      <c r="H96" s="152"/>
      <c r="I96" s="152"/>
      <c r="J96" s="152"/>
      <c r="K96" s="152"/>
      <c r="L96" s="152"/>
      <c r="M96" s="152"/>
      <c r="N96" s="152"/>
      <c r="O96" s="152"/>
      <c r="P96" s="152"/>
      <c r="Q96" s="152"/>
      <c r="R96" s="152"/>
      <c r="S96" s="152"/>
      <c r="T96" s="152"/>
      <c r="U96" s="152"/>
      <c r="V96" s="152"/>
      <c r="W96" s="152"/>
      <c r="X96" s="152"/>
      <c r="Y96" s="153" t="s">
        <v>162</v>
      </c>
      <c r="Z96" s="153"/>
      <c r="AA96" s="153"/>
      <c r="AB96" s="153"/>
      <c r="AC96" s="153"/>
      <c r="AD96" s="153"/>
      <c r="AE96" s="153"/>
      <c r="AF96" s="153"/>
      <c r="AG96" s="153"/>
      <c r="AH96" s="153"/>
      <c r="AI96" s="153"/>
      <c r="AJ96" s="153"/>
      <c r="AK96" s="153"/>
      <c r="AL96" s="153"/>
      <c r="AM96" s="153"/>
      <c r="AN96" s="153"/>
      <c r="AO96" s="153"/>
      <c r="AP96" s="153"/>
      <c r="AQ96" s="153"/>
      <c r="AR96" s="153"/>
      <c r="AS96" s="153"/>
      <c r="AT96" s="153"/>
      <c r="AU96" s="154"/>
      <c r="AV96" s="155"/>
      <c r="AW96" s="156"/>
      <c r="AX96" s="156"/>
      <c r="AY96" s="156"/>
      <c r="AZ96" s="156"/>
      <c r="BA96" s="156"/>
      <c r="BB96" s="156"/>
      <c r="BC96" s="156"/>
      <c r="BD96" s="156"/>
      <c r="BE96" s="156"/>
      <c r="BF96" s="156"/>
      <c r="BG96" s="156"/>
      <c r="BH96" s="156"/>
      <c r="BI96" s="156"/>
      <c r="BJ96" s="156"/>
      <c r="BK96" s="156"/>
      <c r="BL96" s="156"/>
      <c r="BM96" s="156"/>
      <c r="BN96" s="156"/>
      <c r="BO96" s="156"/>
      <c r="BR96" s="158" t="s">
        <v>163</v>
      </c>
      <c r="BS96" s="158"/>
      <c r="BT96" s="158"/>
      <c r="BU96" s="158"/>
      <c r="BV96" s="158"/>
      <c r="BW96" s="158"/>
      <c r="BX96" s="158"/>
      <c r="BY96" s="158"/>
      <c r="BZ96" s="158"/>
      <c r="CA96" s="158"/>
      <c r="CB96" s="158"/>
      <c r="CC96" s="158"/>
      <c r="CD96" s="158"/>
      <c r="CE96" s="158"/>
      <c r="CF96" s="158"/>
      <c r="CG96" s="158"/>
      <c r="CH96" s="158"/>
      <c r="CI96" s="158"/>
      <c r="CJ96" s="158"/>
      <c r="CK96" s="158"/>
      <c r="CL96" s="158"/>
      <c r="CM96" s="158"/>
      <c r="CN96" s="158"/>
      <c r="CO96" s="158"/>
      <c r="CP96" s="159"/>
      <c r="CQ96" s="159"/>
      <c r="CR96" s="159"/>
      <c r="CS96" s="159"/>
      <c r="CT96" s="159"/>
      <c r="CU96" s="159"/>
      <c r="CV96" s="159"/>
      <c r="CW96" s="159"/>
      <c r="CX96" s="159"/>
      <c r="CY96" s="159"/>
      <c r="CZ96" s="159"/>
      <c r="DA96" s="159"/>
      <c r="DB96" s="159"/>
      <c r="DC96" s="159"/>
      <c r="DD96" s="159"/>
      <c r="DE96" s="159"/>
      <c r="DF96" s="155"/>
      <c r="DG96" s="155"/>
      <c r="ER96" s="159"/>
      <c r="ES96" s="159"/>
      <c r="ET96" s="159"/>
      <c r="EU96" s="159"/>
      <c r="EV96" s="159"/>
      <c r="EW96" s="155"/>
      <c r="EX96" s="155"/>
      <c r="EY96" s="155"/>
      <c r="EZ96" s="155"/>
      <c r="FA96" s="155"/>
      <c r="FB96" s="155"/>
      <c r="FC96" s="155"/>
      <c r="FD96" s="155"/>
      <c r="FE96" s="155"/>
    </row>
    <row r="97" s="162" customFormat="true" ht="9.75" hidden="false" customHeight="true" outlineLevel="0" collapsed="false">
      <c r="A97" s="160"/>
      <c r="B97" s="160"/>
      <c r="C97" s="161"/>
      <c r="D97" s="161"/>
      <c r="E97" s="161"/>
      <c r="F97" s="161"/>
      <c r="G97" s="161"/>
      <c r="H97" s="161"/>
      <c r="I97" s="161"/>
      <c r="J97" s="161"/>
      <c r="K97" s="161"/>
      <c r="L97" s="161"/>
      <c r="M97" s="161"/>
      <c r="N97" s="161"/>
      <c r="O97" s="161"/>
      <c r="P97" s="161"/>
      <c r="Q97" s="161"/>
      <c r="R97" s="161"/>
      <c r="S97" s="161"/>
      <c r="T97" s="161"/>
      <c r="U97" s="161"/>
      <c r="X97" s="161"/>
      <c r="Y97" s="163" t="s">
        <v>164</v>
      </c>
      <c r="Z97" s="163"/>
      <c r="AA97" s="163"/>
      <c r="AB97" s="163"/>
      <c r="AC97" s="163"/>
      <c r="AD97" s="163"/>
      <c r="AE97" s="163"/>
      <c r="AF97" s="163"/>
      <c r="AG97" s="163"/>
      <c r="AH97" s="163"/>
      <c r="AI97" s="163"/>
      <c r="AJ97" s="163"/>
      <c r="AK97" s="163"/>
      <c r="AL97" s="163"/>
      <c r="AM97" s="163"/>
      <c r="AN97" s="163"/>
      <c r="AO97" s="163"/>
      <c r="AP97" s="163"/>
      <c r="AQ97" s="163"/>
      <c r="AR97" s="163"/>
      <c r="AS97" s="163"/>
      <c r="AT97" s="163"/>
      <c r="AU97" s="161"/>
      <c r="AV97" s="164"/>
      <c r="BH97" s="161"/>
      <c r="BR97" s="163" t="s">
        <v>165</v>
      </c>
      <c r="BS97" s="163"/>
      <c r="BT97" s="163"/>
      <c r="BU97" s="163"/>
      <c r="BV97" s="163"/>
      <c r="BW97" s="163"/>
      <c r="BX97" s="163"/>
      <c r="BY97" s="163"/>
      <c r="BZ97" s="163"/>
      <c r="CA97" s="163"/>
      <c r="CB97" s="163"/>
      <c r="CC97" s="163"/>
      <c r="CD97" s="163"/>
      <c r="CE97" s="163"/>
      <c r="CF97" s="163"/>
      <c r="CG97" s="163"/>
      <c r="CH97" s="163"/>
      <c r="CI97" s="163"/>
      <c r="CJ97" s="163"/>
      <c r="CK97" s="163"/>
      <c r="CL97" s="163"/>
      <c r="CM97" s="163"/>
      <c r="CN97" s="163"/>
      <c r="CO97" s="163"/>
      <c r="CP97" s="161"/>
      <c r="CQ97" s="161"/>
      <c r="CR97" s="161"/>
      <c r="CS97" s="161"/>
      <c r="CT97" s="161"/>
      <c r="CU97" s="161"/>
      <c r="CV97" s="161"/>
      <c r="CW97" s="161"/>
      <c r="CX97" s="161"/>
      <c r="CY97" s="161"/>
      <c r="CZ97" s="161"/>
      <c r="DA97" s="161"/>
      <c r="DB97" s="161"/>
      <c r="DC97" s="161"/>
      <c r="DD97" s="161"/>
      <c r="DE97" s="161"/>
      <c r="DF97" s="164"/>
      <c r="DG97" s="164"/>
      <c r="ER97" s="161"/>
      <c r="ES97" s="161"/>
      <c r="ET97" s="161"/>
      <c r="EU97" s="161"/>
      <c r="EV97" s="161"/>
      <c r="EW97" s="164"/>
      <c r="EX97" s="164"/>
      <c r="EY97" s="164"/>
      <c r="EZ97" s="164"/>
      <c r="FA97" s="164"/>
      <c r="FB97" s="164"/>
      <c r="FC97" s="164"/>
      <c r="FD97" s="164"/>
      <c r="FE97" s="164"/>
    </row>
    <row r="98" s="157" customFormat="true" ht="12" hidden="false" customHeight="true" outlineLevel="0" collapsed="false">
      <c r="A98" s="40" t="s">
        <v>166</v>
      </c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0"/>
      <c r="W98" s="40"/>
      <c r="X98" s="40"/>
      <c r="Y98" s="165" t="s">
        <v>167</v>
      </c>
      <c r="Z98" s="165"/>
      <c r="AA98" s="165"/>
      <c r="AB98" s="165"/>
      <c r="AC98" s="165"/>
      <c r="AD98" s="165"/>
      <c r="AE98" s="165"/>
      <c r="AF98" s="165"/>
      <c r="AG98" s="165"/>
      <c r="AH98" s="165"/>
      <c r="AI98" s="165"/>
      <c r="AJ98" s="165"/>
      <c r="AK98" s="165"/>
      <c r="AL98" s="165"/>
      <c r="AM98" s="165"/>
      <c r="AN98" s="165"/>
      <c r="AO98" s="165"/>
      <c r="AP98" s="165"/>
      <c r="AQ98" s="165"/>
      <c r="AR98" s="165"/>
      <c r="AS98" s="165"/>
      <c r="AT98" s="165"/>
      <c r="AU98" s="166"/>
      <c r="AV98" s="155"/>
      <c r="AW98" s="165" t="s">
        <v>168</v>
      </c>
      <c r="AX98" s="165"/>
      <c r="AY98" s="165"/>
      <c r="AZ98" s="165"/>
      <c r="BA98" s="165"/>
      <c r="BB98" s="165"/>
      <c r="BC98" s="165"/>
      <c r="BD98" s="165"/>
      <c r="BE98" s="165"/>
      <c r="BF98" s="165"/>
      <c r="BG98" s="165"/>
      <c r="BH98" s="165"/>
      <c r="BI98" s="165"/>
      <c r="BJ98" s="165"/>
      <c r="BK98" s="165"/>
      <c r="BL98" s="165"/>
      <c r="BM98" s="165"/>
      <c r="BN98" s="165"/>
      <c r="BO98" s="165"/>
      <c r="BR98" s="167" t="s">
        <v>169</v>
      </c>
      <c r="BS98" s="167"/>
      <c r="BT98" s="167"/>
      <c r="BU98" s="167"/>
      <c r="BV98" s="167"/>
      <c r="BW98" s="167"/>
      <c r="BX98" s="167"/>
      <c r="BY98" s="167"/>
      <c r="BZ98" s="167"/>
      <c r="CA98" s="167"/>
      <c r="CB98" s="167"/>
      <c r="CC98" s="167"/>
      <c r="CD98" s="167"/>
      <c r="CE98" s="167"/>
      <c r="CF98" s="167"/>
      <c r="CG98" s="167"/>
      <c r="CH98" s="167"/>
      <c r="CI98" s="167"/>
      <c r="CJ98" s="167"/>
      <c r="CK98" s="167"/>
      <c r="CL98" s="167"/>
      <c r="CM98" s="167"/>
      <c r="CN98" s="167"/>
      <c r="CO98" s="167"/>
      <c r="CP98" s="43"/>
      <c r="CQ98" s="43"/>
      <c r="CR98" s="159"/>
      <c r="CS98" s="159"/>
      <c r="CT98" s="159"/>
      <c r="CU98" s="159"/>
      <c r="CV98" s="159"/>
      <c r="CW98" s="159"/>
      <c r="CX98" s="159"/>
      <c r="CY98" s="159"/>
      <c r="CZ98" s="159"/>
      <c r="DA98" s="159"/>
      <c r="DB98" s="159"/>
      <c r="DC98" s="159"/>
      <c r="DD98" s="159"/>
      <c r="DE98" s="159"/>
      <c r="DF98" s="155"/>
      <c r="DG98" s="155"/>
      <c r="ER98" s="43"/>
      <c r="ES98" s="43"/>
      <c r="ET98" s="43"/>
      <c r="EU98" s="43"/>
      <c r="EV98" s="43"/>
      <c r="EW98" s="155"/>
      <c r="EX98" s="155"/>
      <c r="EY98" s="155"/>
      <c r="EZ98" s="155"/>
      <c r="FA98" s="155"/>
      <c r="FB98" s="155"/>
      <c r="FC98" s="155"/>
      <c r="FD98" s="155"/>
      <c r="FE98" s="155"/>
    </row>
    <row r="99" s="162" customFormat="true" ht="9.75" hidden="false" customHeight="true" outlineLevel="0" collapsed="false">
      <c r="A99" s="160"/>
      <c r="B99" s="160"/>
      <c r="C99" s="161"/>
      <c r="D99" s="161"/>
      <c r="E99" s="161"/>
      <c r="F99" s="161"/>
      <c r="G99" s="161"/>
      <c r="H99" s="161"/>
      <c r="I99" s="161"/>
      <c r="J99" s="161"/>
      <c r="K99" s="161"/>
      <c r="L99" s="161"/>
      <c r="M99" s="161"/>
      <c r="N99" s="161"/>
      <c r="O99" s="161"/>
      <c r="P99" s="161"/>
      <c r="Q99" s="161"/>
      <c r="R99" s="161"/>
      <c r="S99" s="161"/>
      <c r="T99" s="161"/>
      <c r="U99" s="161"/>
      <c r="X99" s="161"/>
      <c r="Y99" s="163" t="s">
        <v>164</v>
      </c>
      <c r="Z99" s="163"/>
      <c r="AA99" s="163"/>
      <c r="AB99" s="163"/>
      <c r="AC99" s="163"/>
      <c r="AD99" s="163"/>
      <c r="AE99" s="163"/>
      <c r="AF99" s="163"/>
      <c r="AG99" s="163"/>
      <c r="AH99" s="163"/>
      <c r="AI99" s="163"/>
      <c r="AJ99" s="163"/>
      <c r="AK99" s="163"/>
      <c r="AL99" s="163"/>
      <c r="AM99" s="163"/>
      <c r="AN99" s="163"/>
      <c r="AO99" s="163"/>
      <c r="AP99" s="163"/>
      <c r="AQ99" s="163"/>
      <c r="AR99" s="163"/>
      <c r="AS99" s="163"/>
      <c r="AT99" s="163"/>
      <c r="AU99" s="161"/>
      <c r="AV99" s="164"/>
      <c r="BH99" s="161"/>
      <c r="BR99" s="163" t="s">
        <v>170</v>
      </c>
      <c r="BS99" s="163"/>
      <c r="BT99" s="163"/>
      <c r="BU99" s="163"/>
      <c r="BV99" s="163"/>
      <c r="BW99" s="163"/>
      <c r="BX99" s="163"/>
      <c r="BY99" s="163"/>
      <c r="BZ99" s="163"/>
      <c r="CA99" s="163"/>
      <c r="CB99" s="163"/>
      <c r="CC99" s="163"/>
      <c r="CD99" s="163"/>
      <c r="CE99" s="163"/>
      <c r="CF99" s="163"/>
      <c r="CG99" s="163"/>
      <c r="CH99" s="163"/>
      <c r="CI99" s="163"/>
      <c r="CJ99" s="163"/>
      <c r="CK99" s="163"/>
      <c r="CL99" s="163"/>
      <c r="CM99" s="163"/>
      <c r="CN99" s="163"/>
      <c r="CO99" s="163"/>
      <c r="CP99" s="161"/>
      <c r="CQ99" s="161"/>
      <c r="CR99" s="161"/>
      <c r="CS99" s="161"/>
      <c r="CT99" s="161"/>
      <c r="CU99" s="161"/>
      <c r="CV99" s="161"/>
      <c r="CW99" s="161"/>
      <c r="CX99" s="161"/>
      <c r="CY99" s="161"/>
      <c r="CZ99" s="161"/>
      <c r="DA99" s="161"/>
      <c r="DB99" s="161"/>
      <c r="DC99" s="161"/>
      <c r="DD99" s="161"/>
      <c r="DE99" s="161"/>
      <c r="DF99" s="164"/>
      <c r="DG99" s="164"/>
      <c r="ER99" s="161"/>
      <c r="ES99" s="161"/>
      <c r="ET99" s="161"/>
      <c r="EU99" s="161"/>
      <c r="EV99" s="161"/>
      <c r="EW99" s="164"/>
      <c r="EX99" s="164"/>
      <c r="EY99" s="164"/>
      <c r="EZ99" s="164"/>
      <c r="FA99" s="164"/>
      <c r="FB99" s="164"/>
      <c r="FC99" s="164"/>
      <c r="FD99" s="164"/>
      <c r="FE99" s="164"/>
    </row>
    <row r="100" s="162" customFormat="true" ht="3" hidden="false" customHeight="true" outlineLevel="0" collapsed="false">
      <c r="A100" s="160"/>
      <c r="B100" s="160"/>
      <c r="C100" s="161"/>
      <c r="D100" s="161"/>
      <c r="E100" s="161"/>
      <c r="F100" s="161"/>
      <c r="G100" s="161"/>
      <c r="H100" s="161"/>
      <c r="I100" s="161"/>
      <c r="J100" s="161"/>
      <c r="K100" s="161"/>
      <c r="L100" s="161"/>
      <c r="M100" s="161"/>
      <c r="N100" s="161"/>
      <c r="O100" s="161"/>
      <c r="P100" s="161"/>
      <c r="Q100" s="161"/>
      <c r="R100" s="161"/>
      <c r="S100" s="161"/>
      <c r="T100" s="161"/>
      <c r="U100" s="161"/>
      <c r="X100" s="161"/>
      <c r="Y100" s="161"/>
      <c r="Z100" s="161"/>
      <c r="AA100" s="161"/>
      <c r="AB100" s="161"/>
      <c r="AC100" s="161"/>
      <c r="AD100" s="161"/>
      <c r="AE100" s="161"/>
      <c r="AF100" s="161"/>
      <c r="AG100" s="161"/>
      <c r="AH100" s="161"/>
      <c r="AI100" s="161"/>
      <c r="AJ100" s="161"/>
      <c r="AK100" s="161"/>
      <c r="AL100" s="161"/>
      <c r="AM100" s="161"/>
      <c r="AN100" s="161"/>
      <c r="AO100" s="161"/>
      <c r="AP100" s="161"/>
      <c r="AQ100" s="161"/>
      <c r="AR100" s="161"/>
      <c r="AS100" s="161"/>
      <c r="AT100" s="161"/>
      <c r="AU100" s="161"/>
      <c r="AV100" s="161"/>
      <c r="AW100" s="161"/>
      <c r="AX100" s="161"/>
      <c r="AY100" s="161"/>
      <c r="AZ100" s="161"/>
      <c r="BA100" s="164"/>
      <c r="BB100" s="161"/>
      <c r="BC100" s="161"/>
      <c r="BD100" s="161"/>
      <c r="BE100" s="161"/>
      <c r="BF100" s="161"/>
      <c r="BG100" s="161"/>
      <c r="BH100" s="161"/>
      <c r="BI100" s="161"/>
      <c r="BJ100" s="161"/>
      <c r="BK100" s="161"/>
      <c r="BL100" s="161"/>
      <c r="BM100" s="161"/>
      <c r="BN100" s="161"/>
      <c r="BO100" s="161"/>
      <c r="BP100" s="161"/>
      <c r="BQ100" s="161"/>
      <c r="BR100" s="161"/>
      <c r="BS100" s="161"/>
      <c r="BT100" s="161"/>
      <c r="BU100" s="161"/>
      <c r="BV100" s="161"/>
      <c r="BW100" s="161"/>
      <c r="BX100" s="161"/>
      <c r="BY100" s="161"/>
      <c r="BZ100" s="161"/>
      <c r="CA100" s="161"/>
      <c r="CB100" s="161"/>
      <c r="CC100" s="161"/>
      <c r="CD100" s="161"/>
      <c r="CE100" s="161"/>
      <c r="CF100" s="161"/>
      <c r="CG100" s="161"/>
      <c r="CH100" s="161"/>
      <c r="CI100" s="161"/>
      <c r="CJ100" s="161"/>
      <c r="CK100" s="161"/>
      <c r="CL100" s="161"/>
      <c r="CM100" s="161"/>
      <c r="CN100" s="161"/>
      <c r="CO100" s="161"/>
      <c r="CP100" s="161"/>
      <c r="CQ100" s="161"/>
      <c r="CR100" s="161"/>
      <c r="CS100" s="161"/>
      <c r="CT100" s="164"/>
      <c r="CU100" s="164"/>
      <c r="CV100" s="161"/>
      <c r="CW100" s="161"/>
      <c r="CX100" s="161"/>
      <c r="CY100" s="161"/>
      <c r="CZ100" s="161"/>
      <c r="DA100" s="161"/>
      <c r="DB100" s="161"/>
      <c r="DC100" s="161"/>
      <c r="DD100" s="161"/>
      <c r="DE100" s="161"/>
      <c r="DF100" s="161"/>
      <c r="DG100" s="161"/>
      <c r="DH100" s="161"/>
      <c r="DI100" s="161"/>
      <c r="DJ100" s="161"/>
      <c r="DK100" s="161"/>
      <c r="DL100" s="161"/>
      <c r="DM100" s="161"/>
      <c r="DN100" s="161"/>
      <c r="DO100" s="161"/>
      <c r="DP100" s="161"/>
      <c r="DQ100" s="161"/>
      <c r="DR100" s="161"/>
      <c r="DS100" s="161"/>
      <c r="DT100" s="161"/>
      <c r="DU100" s="161"/>
      <c r="DV100" s="161"/>
      <c r="DW100" s="161"/>
      <c r="DX100" s="161"/>
      <c r="DY100" s="161"/>
      <c r="DZ100" s="161"/>
      <c r="EA100" s="161"/>
      <c r="EB100" s="161"/>
      <c r="EC100" s="161"/>
      <c r="ED100" s="161"/>
      <c r="EE100" s="161"/>
      <c r="EF100" s="161"/>
      <c r="EG100" s="161"/>
      <c r="EH100" s="161"/>
      <c r="EI100" s="161"/>
      <c r="EJ100" s="161"/>
      <c r="EK100" s="161"/>
      <c r="EL100" s="161"/>
      <c r="EM100" s="161"/>
      <c r="EN100" s="161"/>
      <c r="EO100" s="164"/>
      <c r="EP100" s="164"/>
      <c r="EQ100" s="164"/>
      <c r="ER100" s="164"/>
      <c r="ES100" s="164"/>
      <c r="ET100" s="164"/>
      <c r="EU100" s="164"/>
      <c r="EV100" s="164"/>
      <c r="EW100" s="164"/>
      <c r="EX100" s="164"/>
      <c r="EY100" s="164"/>
      <c r="EZ100" s="164"/>
      <c r="FA100" s="164"/>
      <c r="FB100" s="164"/>
      <c r="FC100" s="164"/>
      <c r="FD100" s="164"/>
      <c r="FE100" s="164"/>
    </row>
    <row r="101" s="155" customFormat="true" ht="10.5" hidden="false" customHeight="true" outlineLevel="0" collapsed="false">
      <c r="A101" s="168" t="s">
        <v>171</v>
      </c>
      <c r="B101" s="168"/>
      <c r="C101" s="167" t="s">
        <v>172</v>
      </c>
      <c r="D101" s="167"/>
      <c r="E101" s="167"/>
      <c r="F101" s="169" t="s">
        <v>171</v>
      </c>
      <c r="G101" s="169"/>
      <c r="H101" s="167" t="s">
        <v>173</v>
      </c>
      <c r="I101" s="167"/>
      <c r="J101" s="167"/>
      <c r="K101" s="167"/>
      <c r="L101" s="167"/>
      <c r="M101" s="167"/>
      <c r="N101" s="167"/>
      <c r="O101" s="167"/>
      <c r="P101" s="167"/>
      <c r="Q101" s="167"/>
      <c r="R101" s="168" t="n">
        <v>20</v>
      </c>
      <c r="S101" s="168"/>
      <c r="T101" s="168"/>
      <c r="U101" s="170" t="s">
        <v>6</v>
      </c>
      <c r="V101" s="170"/>
      <c r="W101" s="170"/>
      <c r="X101" s="169" t="s">
        <v>7</v>
      </c>
      <c r="Y101" s="169"/>
      <c r="Z101" s="169"/>
      <c r="AD101" s="169"/>
      <c r="AE101" s="169"/>
      <c r="AF101" s="169"/>
      <c r="AG101" s="169"/>
      <c r="AH101" s="169"/>
      <c r="AI101" s="169"/>
      <c r="AJ101" s="169"/>
      <c r="AK101" s="169"/>
      <c r="AL101" s="169"/>
      <c r="AM101" s="169"/>
      <c r="AN101" s="169"/>
      <c r="AO101" s="169"/>
      <c r="AP101" s="169"/>
      <c r="AQ101" s="169"/>
      <c r="AR101" s="169"/>
      <c r="AS101" s="169"/>
      <c r="AT101" s="169"/>
      <c r="AU101" s="169"/>
      <c r="AV101" s="169"/>
      <c r="AW101" s="169"/>
      <c r="AX101" s="169"/>
      <c r="AY101" s="169"/>
      <c r="AZ101" s="169"/>
      <c r="BA101" s="169"/>
      <c r="BB101" s="169"/>
      <c r="BC101" s="169"/>
      <c r="BD101" s="169"/>
      <c r="BE101" s="169"/>
      <c r="BF101" s="169"/>
      <c r="BG101" s="169"/>
      <c r="BH101" s="169"/>
      <c r="BI101" s="169"/>
      <c r="BJ101" s="169"/>
      <c r="BK101" s="169"/>
      <c r="BL101" s="169"/>
      <c r="BM101" s="169"/>
      <c r="BN101" s="169"/>
      <c r="BO101" s="169"/>
      <c r="BP101" s="169"/>
      <c r="BQ101" s="169"/>
      <c r="BR101" s="169"/>
      <c r="BS101" s="169"/>
      <c r="BT101" s="169"/>
      <c r="BU101" s="169"/>
      <c r="BV101" s="169"/>
      <c r="BW101" s="169"/>
      <c r="BX101" s="169"/>
      <c r="BY101" s="169"/>
      <c r="BZ101" s="169"/>
      <c r="CA101" s="169"/>
      <c r="CB101" s="169"/>
      <c r="CC101" s="169"/>
      <c r="CD101" s="169"/>
      <c r="CE101" s="169"/>
      <c r="CF101" s="169"/>
      <c r="CG101" s="169"/>
      <c r="CH101" s="169"/>
      <c r="CI101" s="169"/>
      <c r="CJ101" s="169"/>
      <c r="CK101" s="169"/>
      <c r="CL101" s="169"/>
      <c r="CM101" s="169"/>
      <c r="CN101" s="169"/>
      <c r="CO101" s="169"/>
      <c r="CP101" s="169"/>
      <c r="CQ101" s="169"/>
      <c r="CR101" s="169"/>
      <c r="CS101" s="169"/>
      <c r="CT101" s="169"/>
      <c r="CU101" s="169"/>
      <c r="CV101" s="169"/>
      <c r="CW101" s="169"/>
      <c r="CX101" s="169"/>
      <c r="CY101" s="169"/>
      <c r="CZ101" s="169"/>
      <c r="DA101" s="169"/>
      <c r="DB101" s="169"/>
      <c r="DC101" s="169"/>
      <c r="DD101" s="169"/>
      <c r="DE101" s="169"/>
      <c r="DF101" s="169"/>
      <c r="DG101" s="169"/>
      <c r="DH101" s="169"/>
      <c r="DI101" s="169"/>
      <c r="DJ101" s="169"/>
      <c r="DK101" s="169"/>
      <c r="DL101" s="169"/>
      <c r="DM101" s="169"/>
      <c r="DN101" s="169"/>
      <c r="DO101" s="169"/>
      <c r="DP101" s="169"/>
      <c r="DQ101" s="169"/>
      <c r="DR101" s="169"/>
      <c r="DS101" s="169"/>
      <c r="DT101" s="169"/>
      <c r="DU101" s="169"/>
      <c r="DV101" s="169"/>
      <c r="DW101" s="169"/>
      <c r="DX101" s="169"/>
      <c r="DY101" s="169"/>
      <c r="DZ101" s="169"/>
      <c r="EA101" s="169"/>
      <c r="EB101" s="169"/>
      <c r="EC101" s="169"/>
      <c r="ED101" s="169"/>
      <c r="EE101" s="169"/>
      <c r="EF101" s="169"/>
      <c r="EG101" s="169"/>
      <c r="EH101" s="169"/>
      <c r="EI101" s="169"/>
      <c r="EJ101" s="169"/>
      <c r="EK101" s="169"/>
      <c r="EL101" s="169"/>
      <c r="EM101" s="169"/>
      <c r="EN101" s="169"/>
      <c r="EO101" s="169"/>
      <c r="EP101" s="169"/>
      <c r="EQ101" s="169"/>
      <c r="ER101" s="169"/>
      <c r="ES101" s="169"/>
      <c r="ET101" s="169"/>
      <c r="EU101" s="169"/>
      <c r="EV101" s="169"/>
      <c r="EW101" s="169"/>
      <c r="EX101" s="169"/>
      <c r="EY101" s="169"/>
      <c r="EZ101" s="169"/>
      <c r="FA101" s="169"/>
      <c r="FB101" s="169"/>
      <c r="FC101" s="169"/>
      <c r="FD101" s="169"/>
      <c r="FE101" s="169"/>
    </row>
    <row r="102" customFormat="false" ht="3" hidden="false" customHeight="true" outlineLevel="0" collapsed="false">
      <c r="CP102" s="171"/>
      <c r="CQ102" s="171"/>
      <c r="CR102" s="171"/>
      <c r="CS102" s="171"/>
      <c r="CT102" s="171"/>
      <c r="CU102" s="171"/>
    </row>
  </sheetData>
  <mergeCells count="875">
    <mergeCell ref="A3:FK3"/>
    <mergeCell ref="EP5:FK5"/>
    <mergeCell ref="BS6:BW6"/>
    <mergeCell ref="BX6:CJ6"/>
    <mergeCell ref="CK6:CM6"/>
    <mergeCell ref="CN6:CP6"/>
    <mergeCell ref="CQ6:CS6"/>
    <mergeCell ref="EP6:FK6"/>
    <mergeCell ref="EP7:FK7"/>
    <mergeCell ref="AB8:DS8"/>
    <mergeCell ref="EP8:FK8"/>
    <mergeCell ref="AB9:DS10"/>
    <mergeCell ref="EP9:FK10"/>
    <mergeCell ref="AB11:DS11"/>
    <mergeCell ref="EP11:FK11"/>
    <mergeCell ref="EP12:FK12"/>
    <mergeCell ref="EP13:FK13"/>
    <mergeCell ref="A14:FK14"/>
    <mergeCell ref="A16:BR17"/>
    <mergeCell ref="BS16:CA17"/>
    <mergeCell ref="CB16:DS16"/>
    <mergeCell ref="DT16:EO17"/>
    <mergeCell ref="EP16:FK17"/>
    <mergeCell ref="CB17:CW17"/>
    <mergeCell ref="CX17:DS17"/>
    <mergeCell ref="A18:BR18"/>
    <mergeCell ref="BS18:CA18"/>
    <mergeCell ref="CB18:CW18"/>
    <mergeCell ref="CX18:DS18"/>
    <mergeCell ref="DT18:EO18"/>
    <mergeCell ref="EP18:FK18"/>
    <mergeCell ref="A19:BR19"/>
    <mergeCell ref="BS19:CA19"/>
    <mergeCell ref="CB19:CW19"/>
    <mergeCell ref="CX19:DS19"/>
    <mergeCell ref="DT19:EO19"/>
    <mergeCell ref="EP19:FK19"/>
    <mergeCell ref="A20:BR20"/>
    <mergeCell ref="BS20:CA20"/>
    <mergeCell ref="CB20:CW20"/>
    <mergeCell ref="CX20:DS20"/>
    <mergeCell ref="DT20:EO20"/>
    <mergeCell ref="EP20:FK20"/>
    <mergeCell ref="A21:BR21"/>
    <mergeCell ref="BS21:CA21"/>
    <mergeCell ref="CB21:CW21"/>
    <mergeCell ref="CX21:DS21"/>
    <mergeCell ref="DT21:EO21"/>
    <mergeCell ref="EP21:FK21"/>
    <mergeCell ref="A22:BR22"/>
    <mergeCell ref="BS22:CA22"/>
    <mergeCell ref="CB22:CW22"/>
    <mergeCell ref="CX22:DS22"/>
    <mergeCell ref="DT22:EO22"/>
    <mergeCell ref="EP22:FK22"/>
    <mergeCell ref="A23:BR23"/>
    <mergeCell ref="BS23:CA23"/>
    <mergeCell ref="CB23:CW23"/>
    <mergeCell ref="CX23:DS23"/>
    <mergeCell ref="DT23:EO23"/>
    <mergeCell ref="EP23:FK23"/>
    <mergeCell ref="A24:BR24"/>
    <mergeCell ref="BS24:CA24"/>
    <mergeCell ref="CB24:CW24"/>
    <mergeCell ref="CX24:DS24"/>
    <mergeCell ref="DT24:EO24"/>
    <mergeCell ref="EP24:FK24"/>
    <mergeCell ref="A25:BR25"/>
    <mergeCell ref="BS25:CA25"/>
    <mergeCell ref="CB25:CW25"/>
    <mergeCell ref="CX25:DS25"/>
    <mergeCell ref="DT25:EO25"/>
    <mergeCell ref="EP25:FK25"/>
    <mergeCell ref="A26:BR26"/>
    <mergeCell ref="BS26:CA26"/>
    <mergeCell ref="CB26:CW26"/>
    <mergeCell ref="CX26:DS26"/>
    <mergeCell ref="DT26:EO26"/>
    <mergeCell ref="EP26:FK26"/>
    <mergeCell ref="A27:BR27"/>
    <mergeCell ref="BS27:CA27"/>
    <mergeCell ref="CB27:CW27"/>
    <mergeCell ref="CX27:DS27"/>
    <mergeCell ref="DT27:EO27"/>
    <mergeCell ref="EP27:FK27"/>
    <mergeCell ref="A28:BR28"/>
    <mergeCell ref="BS28:CA28"/>
    <mergeCell ref="CB28:CW28"/>
    <mergeCell ref="CX28:DS28"/>
    <mergeCell ref="DT28:EO28"/>
    <mergeCell ref="EP28:FK28"/>
    <mergeCell ref="A29:BR29"/>
    <mergeCell ref="BS29:CA29"/>
    <mergeCell ref="CB29:CW29"/>
    <mergeCell ref="CX29:DS29"/>
    <mergeCell ref="DT29:EO29"/>
    <mergeCell ref="EP29:FK29"/>
    <mergeCell ref="A30:BR30"/>
    <mergeCell ref="BS30:CA30"/>
    <mergeCell ref="CB30:CW30"/>
    <mergeCell ref="CX30:DS30"/>
    <mergeCell ref="DT30:EO30"/>
    <mergeCell ref="EP30:FK30"/>
    <mergeCell ref="A31:BR31"/>
    <mergeCell ref="BS31:CA31"/>
    <mergeCell ref="CB31:CW31"/>
    <mergeCell ref="CX31:DS31"/>
    <mergeCell ref="DT31:EO31"/>
    <mergeCell ref="EP31:FK31"/>
    <mergeCell ref="A32:BR32"/>
    <mergeCell ref="BS32:CA32"/>
    <mergeCell ref="CB32:CW32"/>
    <mergeCell ref="CX32:DS32"/>
    <mergeCell ref="DT32:EO32"/>
    <mergeCell ref="EP32:FK32"/>
    <mergeCell ref="A33:BR33"/>
    <mergeCell ref="BS33:CA33"/>
    <mergeCell ref="CB33:CW33"/>
    <mergeCell ref="CX33:DS33"/>
    <mergeCell ref="DT33:EO33"/>
    <mergeCell ref="EP33:FK33"/>
    <mergeCell ref="A34:BR34"/>
    <mergeCell ref="BS34:CA34"/>
    <mergeCell ref="CB34:CW34"/>
    <mergeCell ref="CX34:DS34"/>
    <mergeCell ref="DT34:EO34"/>
    <mergeCell ref="EP34:FK34"/>
    <mergeCell ref="A35:BR35"/>
    <mergeCell ref="BS35:CA35"/>
    <mergeCell ref="CB35:CW35"/>
    <mergeCell ref="CX35:DS35"/>
    <mergeCell ref="DT35:EO35"/>
    <mergeCell ref="EP35:FK35"/>
    <mergeCell ref="A36:BR36"/>
    <mergeCell ref="BS36:CA36"/>
    <mergeCell ref="CB36:CW36"/>
    <mergeCell ref="CX36:DS36"/>
    <mergeCell ref="DT36:EO36"/>
    <mergeCell ref="EP36:FK36"/>
    <mergeCell ref="A37:BR38"/>
    <mergeCell ref="BS37:CA38"/>
    <mergeCell ref="CB37:DS37"/>
    <mergeCell ref="DT37:EO38"/>
    <mergeCell ref="EP37:FK38"/>
    <mergeCell ref="CB38:CW38"/>
    <mergeCell ref="CX38:DS38"/>
    <mergeCell ref="A39:BR39"/>
    <mergeCell ref="BS39:CA39"/>
    <mergeCell ref="CB39:CW39"/>
    <mergeCell ref="CX39:DS39"/>
    <mergeCell ref="DT39:EO39"/>
    <mergeCell ref="EP39:FK39"/>
    <mergeCell ref="A40:BR40"/>
    <mergeCell ref="BS40:CA40"/>
    <mergeCell ref="CB40:CW40"/>
    <mergeCell ref="CX40:DS40"/>
    <mergeCell ref="DT40:EO40"/>
    <mergeCell ref="EP40:FK40"/>
    <mergeCell ref="A41:BR41"/>
    <mergeCell ref="BS41:CA41"/>
    <mergeCell ref="CB41:CW41"/>
    <mergeCell ref="CX41:DS41"/>
    <mergeCell ref="DT41:EO41"/>
    <mergeCell ref="EP41:FK41"/>
    <mergeCell ref="A42:BR42"/>
    <mergeCell ref="BS42:CA42"/>
    <mergeCell ref="CB42:CW42"/>
    <mergeCell ref="CX42:DS42"/>
    <mergeCell ref="DT42:EO42"/>
    <mergeCell ref="EP42:FK42"/>
    <mergeCell ref="A43:BR43"/>
    <mergeCell ref="BS43:CA43"/>
    <mergeCell ref="CB43:CW43"/>
    <mergeCell ref="CX43:DS43"/>
    <mergeCell ref="DT43:EO43"/>
    <mergeCell ref="EP43:FK43"/>
    <mergeCell ref="A44:BR44"/>
    <mergeCell ref="BS44:CA44"/>
    <mergeCell ref="CB44:CW44"/>
    <mergeCell ref="CX44:DS44"/>
    <mergeCell ref="DT44:EO44"/>
    <mergeCell ref="EP44:FK44"/>
    <mergeCell ref="A45:BR45"/>
    <mergeCell ref="BS45:CA45"/>
    <mergeCell ref="CB45:CW45"/>
    <mergeCell ref="CX45:DS45"/>
    <mergeCell ref="DT45:EO45"/>
    <mergeCell ref="EP45:FK45"/>
    <mergeCell ref="A46:BR46"/>
    <mergeCell ref="BS46:CA46"/>
    <mergeCell ref="CB46:CW46"/>
    <mergeCell ref="CX46:DS46"/>
    <mergeCell ref="DT46:EO46"/>
    <mergeCell ref="EP46:FK46"/>
    <mergeCell ref="A47:BR47"/>
    <mergeCell ref="BS47:CA47"/>
    <mergeCell ref="CB47:CW47"/>
    <mergeCell ref="CX47:DS47"/>
    <mergeCell ref="DT47:EO47"/>
    <mergeCell ref="EP47:FK47"/>
    <mergeCell ref="A48:BR48"/>
    <mergeCell ref="BS48:CA48"/>
    <mergeCell ref="CB48:CW48"/>
    <mergeCell ref="CX48:DS48"/>
    <mergeCell ref="DT48:EO48"/>
    <mergeCell ref="EP48:FK48"/>
    <mergeCell ref="A49:BR49"/>
    <mergeCell ref="BS49:CA49"/>
    <mergeCell ref="CB49:CW49"/>
    <mergeCell ref="CX49:DS49"/>
    <mergeCell ref="DT49:EO49"/>
    <mergeCell ref="EP49:FK49"/>
    <mergeCell ref="A50:BR50"/>
    <mergeCell ref="BS50:CA50"/>
    <mergeCell ref="CB50:CW50"/>
    <mergeCell ref="CX50:DS50"/>
    <mergeCell ref="DT50:EO50"/>
    <mergeCell ref="EP50:FK50"/>
    <mergeCell ref="A51:BR51"/>
    <mergeCell ref="BS51:CA51"/>
    <mergeCell ref="CB51:CW51"/>
    <mergeCell ref="CX51:DS51"/>
    <mergeCell ref="DT51:EO51"/>
    <mergeCell ref="EP51:FK51"/>
    <mergeCell ref="A52:BR52"/>
    <mergeCell ref="BS52:CA52"/>
    <mergeCell ref="CB52:CW52"/>
    <mergeCell ref="CX52:DS52"/>
    <mergeCell ref="DT52:EO52"/>
    <mergeCell ref="EP52:FK52"/>
    <mergeCell ref="A53:BR53"/>
    <mergeCell ref="BS53:CA53"/>
    <mergeCell ref="CB53:CW53"/>
    <mergeCell ref="CX53:DS53"/>
    <mergeCell ref="DT53:EO53"/>
    <mergeCell ref="EP53:FK53"/>
    <mergeCell ref="A54:BR54"/>
    <mergeCell ref="BS54:CA54"/>
    <mergeCell ref="CB54:CW54"/>
    <mergeCell ref="CX54:DS54"/>
    <mergeCell ref="DT54:EO54"/>
    <mergeCell ref="EP54:FK54"/>
    <mergeCell ref="A55:BQ55"/>
    <mergeCell ref="BS55:CA55"/>
    <mergeCell ref="CB55:CW55"/>
    <mergeCell ref="CX55:DS55"/>
    <mergeCell ref="DT55:EO55"/>
    <mergeCell ref="EP55:FK55"/>
    <mergeCell ref="B57:FJ57"/>
    <mergeCell ref="A59:R62"/>
    <mergeCell ref="S59:X62"/>
    <mergeCell ref="Y59:AE62"/>
    <mergeCell ref="AF59:AK62"/>
    <mergeCell ref="AL59:FK59"/>
    <mergeCell ref="AL60:AT62"/>
    <mergeCell ref="AU60:BB62"/>
    <mergeCell ref="BC60:BI62"/>
    <mergeCell ref="BJ60:BQ62"/>
    <mergeCell ref="BR60:CW60"/>
    <mergeCell ref="CX60:DF62"/>
    <mergeCell ref="DG60:DN62"/>
    <mergeCell ref="DO60:DW62"/>
    <mergeCell ref="DX60:EE62"/>
    <mergeCell ref="EF60:FK60"/>
    <mergeCell ref="BR61:CW61"/>
    <mergeCell ref="EF61:EM62"/>
    <mergeCell ref="EN61:EU62"/>
    <mergeCell ref="EV61:FC62"/>
    <mergeCell ref="FD61:FK62"/>
    <mergeCell ref="BR62:BY62"/>
    <mergeCell ref="BZ62:CG62"/>
    <mergeCell ref="CH62:CO62"/>
    <mergeCell ref="CP62:CW62"/>
    <mergeCell ref="A63:R63"/>
    <mergeCell ref="S63:X63"/>
    <mergeCell ref="Y63:AE63"/>
    <mergeCell ref="AF63:AK63"/>
    <mergeCell ref="AL63:AT63"/>
    <mergeCell ref="AU63:BB63"/>
    <mergeCell ref="BC63:BI63"/>
    <mergeCell ref="BJ63:BQ63"/>
    <mergeCell ref="BR63:BY63"/>
    <mergeCell ref="BZ63:CG63"/>
    <mergeCell ref="CH63:CO63"/>
    <mergeCell ref="CP63:CW63"/>
    <mergeCell ref="CX63:DF63"/>
    <mergeCell ref="DG63:DN63"/>
    <mergeCell ref="DO63:DW63"/>
    <mergeCell ref="DX63:EE63"/>
    <mergeCell ref="EF63:EM63"/>
    <mergeCell ref="EN63:EU63"/>
    <mergeCell ref="EV63:FC63"/>
    <mergeCell ref="FD63:FK63"/>
    <mergeCell ref="A64:R64"/>
    <mergeCell ref="S64:X64"/>
    <mergeCell ref="Y64:AE64"/>
    <mergeCell ref="AF64:AK64"/>
    <mergeCell ref="AL64:AT64"/>
    <mergeCell ref="AU64:BB64"/>
    <mergeCell ref="BC64:BI64"/>
    <mergeCell ref="BJ64:BQ64"/>
    <mergeCell ref="BR64:BY64"/>
    <mergeCell ref="BZ64:CG64"/>
    <mergeCell ref="CH64:CO64"/>
    <mergeCell ref="CP64:CW64"/>
    <mergeCell ref="CX64:DF64"/>
    <mergeCell ref="DG64:DN64"/>
    <mergeCell ref="DO64:DW64"/>
    <mergeCell ref="DX64:EE64"/>
    <mergeCell ref="EF64:EM64"/>
    <mergeCell ref="EN64:EU64"/>
    <mergeCell ref="EV64:FC64"/>
    <mergeCell ref="FD64:FK64"/>
    <mergeCell ref="A65:R65"/>
    <mergeCell ref="S65:X65"/>
    <mergeCell ref="Y65:AE65"/>
    <mergeCell ref="AF65:AK65"/>
    <mergeCell ref="AL65:AT65"/>
    <mergeCell ref="AU65:BB65"/>
    <mergeCell ref="BC65:BI65"/>
    <mergeCell ref="BJ65:BQ65"/>
    <mergeCell ref="BR65:BY65"/>
    <mergeCell ref="BZ65:CG65"/>
    <mergeCell ref="CH65:CO65"/>
    <mergeCell ref="CP65:CW65"/>
    <mergeCell ref="CX65:DF65"/>
    <mergeCell ref="DG65:DN65"/>
    <mergeCell ref="DO65:DW65"/>
    <mergeCell ref="DX65:EE65"/>
    <mergeCell ref="EF65:EM65"/>
    <mergeCell ref="EN65:EU65"/>
    <mergeCell ref="EV65:FC65"/>
    <mergeCell ref="FD65:FK65"/>
    <mergeCell ref="A66:R66"/>
    <mergeCell ref="S66:X66"/>
    <mergeCell ref="Y66:AE66"/>
    <mergeCell ref="AF66:AK66"/>
    <mergeCell ref="AL66:AT66"/>
    <mergeCell ref="AU66:BB66"/>
    <mergeCell ref="BC66:BI66"/>
    <mergeCell ref="BJ66:BQ66"/>
    <mergeCell ref="BR66:BY66"/>
    <mergeCell ref="BZ66:CG66"/>
    <mergeCell ref="CH66:CO66"/>
    <mergeCell ref="CP66:CW66"/>
    <mergeCell ref="CX66:DF66"/>
    <mergeCell ref="DG66:DN66"/>
    <mergeCell ref="DO66:DW66"/>
    <mergeCell ref="DX66:EE66"/>
    <mergeCell ref="EF66:EM66"/>
    <mergeCell ref="EN66:EU66"/>
    <mergeCell ref="EV66:FC66"/>
    <mergeCell ref="FD66:FK66"/>
    <mergeCell ref="A67:R67"/>
    <mergeCell ref="S67:X67"/>
    <mergeCell ref="Y67:AE67"/>
    <mergeCell ref="AF67:AK67"/>
    <mergeCell ref="AL67:AT67"/>
    <mergeCell ref="AU67:BB67"/>
    <mergeCell ref="BC67:BI67"/>
    <mergeCell ref="BJ67:BQ67"/>
    <mergeCell ref="BR67:BY67"/>
    <mergeCell ref="BZ67:CG67"/>
    <mergeCell ref="CH67:CO67"/>
    <mergeCell ref="CP67:CW67"/>
    <mergeCell ref="CX67:DF67"/>
    <mergeCell ref="DG67:DN67"/>
    <mergeCell ref="DO67:DW67"/>
    <mergeCell ref="DX67:EE67"/>
    <mergeCell ref="EF67:EM67"/>
    <mergeCell ref="EN67:EU67"/>
    <mergeCell ref="EV67:FC67"/>
    <mergeCell ref="FD67:FK67"/>
    <mergeCell ref="A68:R68"/>
    <mergeCell ref="S68:X68"/>
    <mergeCell ref="Y68:AE68"/>
    <mergeCell ref="AF68:AK68"/>
    <mergeCell ref="AL68:AT68"/>
    <mergeCell ref="AU68:BB68"/>
    <mergeCell ref="BC68:BI68"/>
    <mergeCell ref="BJ68:BQ68"/>
    <mergeCell ref="BR68:BY68"/>
    <mergeCell ref="BZ68:CG68"/>
    <mergeCell ref="CH68:CO68"/>
    <mergeCell ref="CP68:CW68"/>
    <mergeCell ref="CX68:DF68"/>
    <mergeCell ref="DG68:DN68"/>
    <mergeCell ref="DO68:DW68"/>
    <mergeCell ref="DX68:EE68"/>
    <mergeCell ref="EF68:EM68"/>
    <mergeCell ref="EN68:EU68"/>
    <mergeCell ref="EV68:FC68"/>
    <mergeCell ref="FD68:FK68"/>
    <mergeCell ref="A69:R69"/>
    <mergeCell ref="S69:X69"/>
    <mergeCell ref="Y69:AE69"/>
    <mergeCell ref="AF69:AK69"/>
    <mergeCell ref="AL69:AT69"/>
    <mergeCell ref="AU69:BB69"/>
    <mergeCell ref="BC69:BI69"/>
    <mergeCell ref="BJ69:BQ69"/>
    <mergeCell ref="BR69:BY69"/>
    <mergeCell ref="BZ69:CG69"/>
    <mergeCell ref="CH69:CO69"/>
    <mergeCell ref="CP69:CW69"/>
    <mergeCell ref="CX69:DF69"/>
    <mergeCell ref="DG69:DN69"/>
    <mergeCell ref="DO69:DW69"/>
    <mergeCell ref="DX69:EE69"/>
    <mergeCell ref="EF69:EM69"/>
    <mergeCell ref="EN69:EU69"/>
    <mergeCell ref="EV69:FC69"/>
    <mergeCell ref="FD69:FK69"/>
    <mergeCell ref="A70:R70"/>
    <mergeCell ref="S70:X70"/>
    <mergeCell ref="Y70:AE70"/>
    <mergeCell ref="AF70:AK70"/>
    <mergeCell ref="AL70:AT70"/>
    <mergeCell ref="AU70:BB70"/>
    <mergeCell ref="BC70:BI70"/>
    <mergeCell ref="BJ70:BQ70"/>
    <mergeCell ref="BR70:BY70"/>
    <mergeCell ref="BZ70:CG70"/>
    <mergeCell ref="CH70:CO70"/>
    <mergeCell ref="CP70:CW70"/>
    <mergeCell ref="CX70:DF70"/>
    <mergeCell ref="DG70:DN70"/>
    <mergeCell ref="DO70:DW70"/>
    <mergeCell ref="DX70:EE70"/>
    <mergeCell ref="EF70:EM70"/>
    <mergeCell ref="EN70:EU70"/>
    <mergeCell ref="EV70:FC70"/>
    <mergeCell ref="FD70:FK70"/>
    <mergeCell ref="A71:R71"/>
    <mergeCell ref="S71:X71"/>
    <mergeCell ref="Y71:AE71"/>
    <mergeCell ref="AF71:AK71"/>
    <mergeCell ref="AL71:AT71"/>
    <mergeCell ref="AU71:BB71"/>
    <mergeCell ref="BC71:BI71"/>
    <mergeCell ref="BJ71:BQ71"/>
    <mergeCell ref="BR71:BY71"/>
    <mergeCell ref="BZ71:CG71"/>
    <mergeCell ref="CH71:CO71"/>
    <mergeCell ref="CP71:CW71"/>
    <mergeCell ref="CX71:DF71"/>
    <mergeCell ref="DG71:DN71"/>
    <mergeCell ref="DO71:DW71"/>
    <mergeCell ref="DX71:EE71"/>
    <mergeCell ref="EF71:EM71"/>
    <mergeCell ref="EN71:EU71"/>
    <mergeCell ref="EV71:FC71"/>
    <mergeCell ref="FD71:FK71"/>
    <mergeCell ref="A72:R72"/>
    <mergeCell ref="S72:X72"/>
    <mergeCell ref="Y72:AE72"/>
    <mergeCell ref="AF72:AK72"/>
    <mergeCell ref="AL72:AT72"/>
    <mergeCell ref="AU72:BB72"/>
    <mergeCell ref="BC72:BI72"/>
    <mergeCell ref="BJ72:BQ72"/>
    <mergeCell ref="BR72:BY72"/>
    <mergeCell ref="BZ72:CG72"/>
    <mergeCell ref="CH72:CO72"/>
    <mergeCell ref="CP72:CW72"/>
    <mergeCell ref="CX72:DF72"/>
    <mergeCell ref="DG72:DN72"/>
    <mergeCell ref="DO72:DW72"/>
    <mergeCell ref="DX72:EE72"/>
    <mergeCell ref="EF72:EM72"/>
    <mergeCell ref="EN72:EU72"/>
    <mergeCell ref="EV72:FC72"/>
    <mergeCell ref="FD72:FK72"/>
    <mergeCell ref="A73:R73"/>
    <mergeCell ref="S73:X73"/>
    <mergeCell ref="Y73:AE73"/>
    <mergeCell ref="AF73:AK73"/>
    <mergeCell ref="AL73:AT73"/>
    <mergeCell ref="AU73:BB73"/>
    <mergeCell ref="BC73:BI73"/>
    <mergeCell ref="BJ73:BQ73"/>
    <mergeCell ref="BR73:BY73"/>
    <mergeCell ref="BZ73:CG73"/>
    <mergeCell ref="CH73:CO73"/>
    <mergeCell ref="CP73:CW73"/>
    <mergeCell ref="CX73:DF73"/>
    <mergeCell ref="DG73:DN73"/>
    <mergeCell ref="DO73:DW73"/>
    <mergeCell ref="DX73:EE73"/>
    <mergeCell ref="EF73:EM73"/>
    <mergeCell ref="EN73:EU73"/>
    <mergeCell ref="EV73:FC73"/>
    <mergeCell ref="FD73:FK73"/>
    <mergeCell ref="A74:R74"/>
    <mergeCell ref="S74:X74"/>
    <mergeCell ref="Y74:AE74"/>
    <mergeCell ref="AF74:AK74"/>
    <mergeCell ref="AL74:AT74"/>
    <mergeCell ref="AU74:BB74"/>
    <mergeCell ref="BC74:BI74"/>
    <mergeCell ref="BJ74:BQ74"/>
    <mergeCell ref="BR74:BY74"/>
    <mergeCell ref="BZ74:CG74"/>
    <mergeCell ref="CH74:CO74"/>
    <mergeCell ref="CP74:CW74"/>
    <mergeCell ref="CX74:DF74"/>
    <mergeCell ref="DG74:DN74"/>
    <mergeCell ref="DO74:DW74"/>
    <mergeCell ref="DX74:EE74"/>
    <mergeCell ref="EF74:EM74"/>
    <mergeCell ref="EN74:EU74"/>
    <mergeCell ref="EV74:FC74"/>
    <mergeCell ref="FD74:FK74"/>
    <mergeCell ref="A75:R75"/>
    <mergeCell ref="S75:X75"/>
    <mergeCell ref="Y75:AE75"/>
    <mergeCell ref="AF75:AK75"/>
    <mergeCell ref="AL75:AT75"/>
    <mergeCell ref="AU75:BB75"/>
    <mergeCell ref="BC75:BI75"/>
    <mergeCell ref="BJ75:BQ75"/>
    <mergeCell ref="BR75:BY75"/>
    <mergeCell ref="BZ75:CG75"/>
    <mergeCell ref="CH75:CO75"/>
    <mergeCell ref="CP75:CW75"/>
    <mergeCell ref="CX75:DF75"/>
    <mergeCell ref="DG75:DN75"/>
    <mergeCell ref="DO75:DW75"/>
    <mergeCell ref="DX75:EE75"/>
    <mergeCell ref="EF75:EM75"/>
    <mergeCell ref="EN75:EU75"/>
    <mergeCell ref="EV75:FC75"/>
    <mergeCell ref="FD75:FK75"/>
    <mergeCell ref="A76:R76"/>
    <mergeCell ref="S76:X76"/>
    <mergeCell ref="Y76:AE76"/>
    <mergeCell ref="AF76:AK76"/>
    <mergeCell ref="AL76:AT76"/>
    <mergeCell ref="AU76:BB76"/>
    <mergeCell ref="BC76:BI76"/>
    <mergeCell ref="BJ76:BQ76"/>
    <mergeCell ref="BR76:BY76"/>
    <mergeCell ref="BZ76:CG76"/>
    <mergeCell ref="CH76:CO76"/>
    <mergeCell ref="CP76:CW76"/>
    <mergeCell ref="CX76:DF76"/>
    <mergeCell ref="DG76:DN76"/>
    <mergeCell ref="DO76:DW76"/>
    <mergeCell ref="DX76:EE76"/>
    <mergeCell ref="EF76:EM76"/>
    <mergeCell ref="EN76:EU76"/>
    <mergeCell ref="EV76:FC76"/>
    <mergeCell ref="FD76:FK76"/>
    <mergeCell ref="A77:R77"/>
    <mergeCell ref="S77:X77"/>
    <mergeCell ref="Y77:AE77"/>
    <mergeCell ref="AF77:AK77"/>
    <mergeCell ref="AL77:AT77"/>
    <mergeCell ref="AU77:BB77"/>
    <mergeCell ref="BC77:BI77"/>
    <mergeCell ref="BJ77:BQ77"/>
    <mergeCell ref="BR77:BY77"/>
    <mergeCell ref="BZ77:CG77"/>
    <mergeCell ref="CH77:CO77"/>
    <mergeCell ref="CP77:CW77"/>
    <mergeCell ref="CX77:DF77"/>
    <mergeCell ref="DG77:DN77"/>
    <mergeCell ref="DO77:DW77"/>
    <mergeCell ref="DX77:EE77"/>
    <mergeCell ref="EF77:EM77"/>
    <mergeCell ref="EN77:EU77"/>
    <mergeCell ref="EV77:FC77"/>
    <mergeCell ref="FD77:FK77"/>
    <mergeCell ref="A78:R78"/>
    <mergeCell ref="S78:X78"/>
    <mergeCell ref="Y78:AE78"/>
    <mergeCell ref="AF78:AK78"/>
    <mergeCell ref="AL78:AT78"/>
    <mergeCell ref="AU78:BB78"/>
    <mergeCell ref="BC78:BI78"/>
    <mergeCell ref="BJ78:BQ78"/>
    <mergeCell ref="BR78:BY78"/>
    <mergeCell ref="BZ78:CG78"/>
    <mergeCell ref="CH78:CO78"/>
    <mergeCell ref="CP78:CW78"/>
    <mergeCell ref="CX78:DF78"/>
    <mergeCell ref="DG78:DN78"/>
    <mergeCell ref="DO78:DW78"/>
    <mergeCell ref="DX78:EE78"/>
    <mergeCell ref="EF78:EM78"/>
    <mergeCell ref="EN78:EU78"/>
    <mergeCell ref="EV78:FC78"/>
    <mergeCell ref="FD78:FK78"/>
    <mergeCell ref="A79:R79"/>
    <mergeCell ref="S79:X79"/>
    <mergeCell ref="Y79:AE79"/>
    <mergeCell ref="AF79:AK79"/>
    <mergeCell ref="AL79:AT79"/>
    <mergeCell ref="AU79:BB79"/>
    <mergeCell ref="BC79:BI79"/>
    <mergeCell ref="BJ79:BQ79"/>
    <mergeCell ref="BR79:BY79"/>
    <mergeCell ref="BZ79:CG79"/>
    <mergeCell ref="CH79:CO79"/>
    <mergeCell ref="CP79:CW79"/>
    <mergeCell ref="CX79:DF79"/>
    <mergeCell ref="DG79:DN79"/>
    <mergeCell ref="DO79:DW79"/>
    <mergeCell ref="DX79:EE79"/>
    <mergeCell ref="EF79:EM79"/>
    <mergeCell ref="EN79:EU79"/>
    <mergeCell ref="EV79:FC79"/>
    <mergeCell ref="FD79:FK79"/>
    <mergeCell ref="A80:R80"/>
    <mergeCell ref="S80:X80"/>
    <mergeCell ref="Y80:AE80"/>
    <mergeCell ref="AF80:AK80"/>
    <mergeCell ref="AL80:AT80"/>
    <mergeCell ref="AU80:BB80"/>
    <mergeCell ref="BC80:BI80"/>
    <mergeCell ref="BJ80:BQ80"/>
    <mergeCell ref="BR80:BY80"/>
    <mergeCell ref="BZ80:CG80"/>
    <mergeCell ref="CH80:CO80"/>
    <mergeCell ref="CP80:CW80"/>
    <mergeCell ref="CX80:DF80"/>
    <mergeCell ref="DG80:DN80"/>
    <mergeCell ref="DO80:DW80"/>
    <mergeCell ref="DX80:EE80"/>
    <mergeCell ref="EF80:EM80"/>
    <mergeCell ref="EN80:EU80"/>
    <mergeCell ref="EV80:FC80"/>
    <mergeCell ref="FD80:FK80"/>
    <mergeCell ref="A81:R81"/>
    <mergeCell ref="S81:X81"/>
    <mergeCell ref="Y81:AE81"/>
    <mergeCell ref="AF81:AK81"/>
    <mergeCell ref="AL81:AT81"/>
    <mergeCell ref="AU81:BB81"/>
    <mergeCell ref="BC81:BI81"/>
    <mergeCell ref="BJ81:BQ81"/>
    <mergeCell ref="BR81:BY81"/>
    <mergeCell ref="BZ81:CG81"/>
    <mergeCell ref="CH81:CO81"/>
    <mergeCell ref="CP81:CW81"/>
    <mergeCell ref="CX81:DF81"/>
    <mergeCell ref="DG81:DN81"/>
    <mergeCell ref="DO81:DW81"/>
    <mergeCell ref="DX81:EE81"/>
    <mergeCell ref="EF81:EM81"/>
    <mergeCell ref="EN81:EU81"/>
    <mergeCell ref="EV81:FC81"/>
    <mergeCell ref="FD81:FK81"/>
    <mergeCell ref="A82:R82"/>
    <mergeCell ref="S82:X82"/>
    <mergeCell ref="Y82:AE82"/>
    <mergeCell ref="AF82:AK82"/>
    <mergeCell ref="AL82:AT82"/>
    <mergeCell ref="AU82:BB82"/>
    <mergeCell ref="BC82:BI82"/>
    <mergeCell ref="BJ82:BQ82"/>
    <mergeCell ref="BR82:BY82"/>
    <mergeCell ref="BZ82:CG82"/>
    <mergeCell ref="CH82:CO82"/>
    <mergeCell ref="CP82:CW82"/>
    <mergeCell ref="CX82:DF82"/>
    <mergeCell ref="DG82:DN82"/>
    <mergeCell ref="DO82:DW82"/>
    <mergeCell ref="DX82:EE82"/>
    <mergeCell ref="EF82:EM82"/>
    <mergeCell ref="EN82:EU82"/>
    <mergeCell ref="EV82:FC82"/>
    <mergeCell ref="FD82:FK82"/>
    <mergeCell ref="A83:R86"/>
    <mergeCell ref="S83:X86"/>
    <mergeCell ref="Y83:AE86"/>
    <mergeCell ref="AF83:AK86"/>
    <mergeCell ref="AL83:FK83"/>
    <mergeCell ref="AL84:AT86"/>
    <mergeCell ref="AU84:BB86"/>
    <mergeCell ref="BC84:BI86"/>
    <mergeCell ref="BJ84:BQ86"/>
    <mergeCell ref="BR84:CW84"/>
    <mergeCell ref="CX84:DF86"/>
    <mergeCell ref="DG84:DN86"/>
    <mergeCell ref="DO84:DW86"/>
    <mergeCell ref="DX84:EE86"/>
    <mergeCell ref="EF84:FK84"/>
    <mergeCell ref="BR85:CW85"/>
    <mergeCell ref="EF85:EM86"/>
    <mergeCell ref="EN85:EU86"/>
    <mergeCell ref="EV85:FC86"/>
    <mergeCell ref="FD85:FK86"/>
    <mergeCell ref="BR86:BY86"/>
    <mergeCell ref="BZ86:CG86"/>
    <mergeCell ref="CH86:CO86"/>
    <mergeCell ref="CP86:CW86"/>
    <mergeCell ref="A87:R87"/>
    <mergeCell ref="S87:X87"/>
    <mergeCell ref="Y87:AE87"/>
    <mergeCell ref="AF87:AK87"/>
    <mergeCell ref="AL87:AT87"/>
    <mergeCell ref="AU87:BB87"/>
    <mergeCell ref="BC87:BI87"/>
    <mergeCell ref="BJ87:BQ87"/>
    <mergeCell ref="BR87:BY87"/>
    <mergeCell ref="BZ87:CG87"/>
    <mergeCell ref="CH87:CO87"/>
    <mergeCell ref="CP87:CW87"/>
    <mergeCell ref="CX87:DF87"/>
    <mergeCell ref="DG87:DN87"/>
    <mergeCell ref="DO87:DW87"/>
    <mergeCell ref="DX87:EE87"/>
    <mergeCell ref="EF87:EM87"/>
    <mergeCell ref="EN87:EU87"/>
    <mergeCell ref="EV87:FC87"/>
    <mergeCell ref="FD87:FK87"/>
    <mergeCell ref="A88:R88"/>
    <mergeCell ref="S88:X88"/>
    <mergeCell ref="Y88:AE88"/>
    <mergeCell ref="AF88:AK88"/>
    <mergeCell ref="AL88:AT88"/>
    <mergeCell ref="AU88:BB88"/>
    <mergeCell ref="BC88:BI88"/>
    <mergeCell ref="BJ88:BQ88"/>
    <mergeCell ref="BR88:BY88"/>
    <mergeCell ref="BZ88:CG88"/>
    <mergeCell ref="CH88:CO88"/>
    <mergeCell ref="CP88:CW88"/>
    <mergeCell ref="CX88:DF88"/>
    <mergeCell ref="DG88:DN88"/>
    <mergeCell ref="DO88:DW88"/>
    <mergeCell ref="DX88:EE88"/>
    <mergeCell ref="EF88:EM88"/>
    <mergeCell ref="EN88:EU88"/>
    <mergeCell ref="EV88:FC88"/>
    <mergeCell ref="FD88:FK88"/>
    <mergeCell ref="A89:R89"/>
    <mergeCell ref="S89:X89"/>
    <mergeCell ref="Y89:AE89"/>
    <mergeCell ref="AF89:AK89"/>
    <mergeCell ref="AL89:AT89"/>
    <mergeCell ref="AU89:BB89"/>
    <mergeCell ref="BC89:BI89"/>
    <mergeCell ref="BJ89:BQ89"/>
    <mergeCell ref="BR89:BY89"/>
    <mergeCell ref="BZ89:CG89"/>
    <mergeCell ref="CH89:CO89"/>
    <mergeCell ref="CP89:CW89"/>
    <mergeCell ref="CX89:DF89"/>
    <mergeCell ref="DG89:DN89"/>
    <mergeCell ref="DO89:DW89"/>
    <mergeCell ref="DX89:EE89"/>
    <mergeCell ref="EF89:EM89"/>
    <mergeCell ref="EN89:EU89"/>
    <mergeCell ref="EV89:FC89"/>
    <mergeCell ref="FD89:FK89"/>
    <mergeCell ref="A90:R90"/>
    <mergeCell ref="S90:X90"/>
    <mergeCell ref="Y90:AE90"/>
    <mergeCell ref="AF90:AK90"/>
    <mergeCell ref="AL90:AT90"/>
    <mergeCell ref="AU90:BB90"/>
    <mergeCell ref="BC90:BI90"/>
    <mergeCell ref="BJ90:BQ90"/>
    <mergeCell ref="BR90:BY90"/>
    <mergeCell ref="BZ90:CG90"/>
    <mergeCell ref="CH90:CO90"/>
    <mergeCell ref="CP90:CW90"/>
    <mergeCell ref="CX90:DF90"/>
    <mergeCell ref="DG90:DN90"/>
    <mergeCell ref="DO90:DW90"/>
    <mergeCell ref="DX90:EE90"/>
    <mergeCell ref="EF90:EM90"/>
    <mergeCell ref="EN90:EU90"/>
    <mergeCell ref="EV90:FC90"/>
    <mergeCell ref="FD90:FK90"/>
    <mergeCell ref="A91:R91"/>
    <mergeCell ref="S91:X91"/>
    <mergeCell ref="Y91:AE91"/>
    <mergeCell ref="AF91:AK91"/>
    <mergeCell ref="AL91:AT91"/>
    <mergeCell ref="AU91:BB91"/>
    <mergeCell ref="BC91:BI91"/>
    <mergeCell ref="BJ91:BQ91"/>
    <mergeCell ref="BR91:BY91"/>
    <mergeCell ref="BZ91:CG91"/>
    <mergeCell ref="CH91:CO91"/>
    <mergeCell ref="CP91:CW91"/>
    <mergeCell ref="CX91:DF91"/>
    <mergeCell ref="DG91:DN91"/>
    <mergeCell ref="DO91:DW91"/>
    <mergeCell ref="DX91:EE91"/>
    <mergeCell ref="EF91:EM91"/>
    <mergeCell ref="EN91:EU91"/>
    <mergeCell ref="EV91:FC91"/>
    <mergeCell ref="FD91:FK91"/>
    <mergeCell ref="A92:R92"/>
    <mergeCell ref="S92:X92"/>
    <mergeCell ref="Y92:AE92"/>
    <mergeCell ref="AF92:AK92"/>
    <mergeCell ref="AL92:AT92"/>
    <mergeCell ref="AU92:BB92"/>
    <mergeCell ref="BC92:BI92"/>
    <mergeCell ref="BJ92:BQ92"/>
    <mergeCell ref="BR92:BY92"/>
    <mergeCell ref="BZ92:CG92"/>
    <mergeCell ref="CH92:CO92"/>
    <mergeCell ref="CP92:CW92"/>
    <mergeCell ref="CX92:DF92"/>
    <mergeCell ref="DG92:DN92"/>
    <mergeCell ref="DO92:DW92"/>
    <mergeCell ref="DX92:EE92"/>
    <mergeCell ref="EF92:EM92"/>
    <mergeCell ref="EN92:EU92"/>
    <mergeCell ref="EV92:FC92"/>
    <mergeCell ref="FD92:FK92"/>
    <mergeCell ref="A93:R93"/>
    <mergeCell ref="S93:X93"/>
    <mergeCell ref="Y93:AE93"/>
    <mergeCell ref="AF93:AK93"/>
    <mergeCell ref="AL93:AT93"/>
    <mergeCell ref="AU93:BB93"/>
    <mergeCell ref="BC93:BI93"/>
    <mergeCell ref="BJ93:BQ93"/>
    <mergeCell ref="BR93:BY93"/>
    <mergeCell ref="BZ93:CG93"/>
    <mergeCell ref="CH93:CO93"/>
    <mergeCell ref="CP93:CW93"/>
    <mergeCell ref="CX93:DF93"/>
    <mergeCell ref="DG93:DN93"/>
    <mergeCell ref="DO93:DW93"/>
    <mergeCell ref="DX93:EE93"/>
    <mergeCell ref="EF93:EM93"/>
    <mergeCell ref="EN93:EU93"/>
    <mergeCell ref="EV93:FC93"/>
    <mergeCell ref="FD93:FK93"/>
    <mergeCell ref="A94:Q94"/>
    <mergeCell ref="S94:X94"/>
    <mergeCell ref="Y94:AE94"/>
    <mergeCell ref="AF94:AK94"/>
    <mergeCell ref="AL94:AT94"/>
    <mergeCell ref="AU94:BB94"/>
    <mergeCell ref="BC94:BI94"/>
    <mergeCell ref="BJ94:BQ94"/>
    <mergeCell ref="BR94:BY94"/>
    <mergeCell ref="BZ94:CG94"/>
    <mergeCell ref="CH94:CO94"/>
    <mergeCell ref="CP94:CW94"/>
    <mergeCell ref="CX94:DF94"/>
    <mergeCell ref="DG94:DN94"/>
    <mergeCell ref="DO94:DW94"/>
    <mergeCell ref="DX94:EE94"/>
    <mergeCell ref="EF94:EM94"/>
    <mergeCell ref="EN94:EU94"/>
    <mergeCell ref="EV94:FC94"/>
    <mergeCell ref="FD94:FK94"/>
    <mergeCell ref="A96:X96"/>
    <mergeCell ref="Y96:AT96"/>
    <mergeCell ref="AW96:BO96"/>
    <mergeCell ref="BR96:CO96"/>
    <mergeCell ref="Y97:AT97"/>
    <mergeCell ref="BR97:CO97"/>
    <mergeCell ref="Y98:AT98"/>
    <mergeCell ref="AW98:BO98"/>
    <mergeCell ref="BR98:CO98"/>
    <mergeCell ref="Y99:AT99"/>
    <mergeCell ref="BR99:CO99"/>
    <mergeCell ref="A101:B101"/>
    <mergeCell ref="C101:E101"/>
    <mergeCell ref="F101:G101"/>
    <mergeCell ref="H101:Q101"/>
    <mergeCell ref="R101:T101"/>
    <mergeCell ref="U101:W101"/>
    <mergeCell ref="X101:Z101"/>
  </mergeCells>
  <printOptions headings="false" gridLines="false" gridLinesSet="true" horizontalCentered="false" verticalCentered="false"/>
  <pageMargins left="0.39375" right="0.315277777777778" top="0.470138888888889" bottom="0.39375" header="0.511811023622047" footer="0.511811023622047"/>
  <pageSetup paperSize="9" scale="94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3" manualBreakCount="3">
    <brk id="36" man="true" max="16383" min="0"/>
    <brk id="56" man="true" max="16383" min="0"/>
    <brk id="82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323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2023-03-30T11:18:16Z</dcterms:created>
  <dc:creator/>
  <dc:description>Подготовлено экспертами Группы Актион</dc:description>
  <dc:language>ru-RU</dc:language>
  <cp:lastModifiedBy/>
  <cp:lastPrinted>2026-03-10T08:41:53Z</cp:lastPrinted>
  <dcterms:modified xsi:type="dcterms:W3CDTF">2026-03-30T16:06:27Z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